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доходы.прил.1" sheetId="6" r:id="rId1"/>
    <sheet name="прилож.6" sheetId="3" r:id="rId2"/>
    <sheet name="прилож.7" sheetId="4" r:id="rId3"/>
    <sheet name="прилож,8" sheetId="5" r:id="rId4"/>
  </sheets>
  <externalReferences>
    <externalReference r:id="rId5"/>
  </externalReferences>
  <calcPr calcId="145621" iterateDelta="1E-4"/>
</workbook>
</file>

<file path=xl/calcChain.xml><?xml version="1.0" encoding="utf-8"?>
<calcChain xmlns="http://schemas.openxmlformats.org/spreadsheetml/2006/main">
  <c r="D63" i="4" l="1"/>
  <c r="D62" i="4" s="1"/>
  <c r="D60" i="4"/>
  <c r="D58" i="4"/>
  <c r="D56" i="4"/>
  <c r="D55" i="4" s="1"/>
  <c r="D53" i="4"/>
  <c r="D52" i="4" s="1"/>
  <c r="D45" i="4"/>
  <c r="D43" i="4"/>
  <c r="D41" i="4"/>
  <c r="D39" i="4"/>
  <c r="D37" i="4"/>
  <c r="D34" i="4"/>
  <c r="D32" i="4"/>
  <c r="D31" i="4"/>
  <c r="D29" i="4"/>
  <c r="D28" i="4"/>
  <c r="D24" i="4"/>
  <c r="D23" i="4" s="1"/>
  <c r="D21" i="4"/>
  <c r="D20" i="4"/>
  <c r="D18" i="4"/>
  <c r="D17" i="4"/>
  <c r="D14" i="4"/>
  <c r="D13" i="4" s="1"/>
  <c r="G110" i="5"/>
  <c r="G109" i="5" s="1"/>
  <c r="G107" i="5"/>
  <c r="G106" i="5" s="1"/>
  <c r="G105" i="5" s="1"/>
  <c r="G104" i="5" s="1"/>
  <c r="G102" i="5"/>
  <c r="G101" i="5" s="1"/>
  <c r="D33" i="3" s="1"/>
  <c r="D32" i="3" s="1"/>
  <c r="G99" i="5"/>
  <c r="G96" i="5"/>
  <c r="G95" i="5" s="1"/>
  <c r="G94" i="5" s="1"/>
  <c r="D31" i="3" s="1"/>
  <c r="D30" i="3" s="1"/>
  <c r="G92" i="5"/>
  <c r="G90" i="5"/>
  <c r="G88" i="5"/>
  <c r="G85" i="5"/>
  <c r="G83" i="5"/>
  <c r="G81" i="5"/>
  <c r="G79" i="5" s="1"/>
  <c r="G78" i="5" s="1"/>
  <c r="G75" i="5"/>
  <c r="G74" i="5" s="1"/>
  <c r="G73" i="5" s="1"/>
  <c r="G71" i="5"/>
  <c r="G70" i="5" s="1"/>
  <c r="G69" i="5" s="1"/>
  <c r="G66" i="5"/>
  <c r="G64" i="5"/>
  <c r="G62" i="5"/>
  <c r="G61" i="5" s="1"/>
  <c r="G58" i="5"/>
  <c r="G57" i="5" s="1"/>
  <c r="G56" i="5" s="1"/>
  <c r="D23" i="3" s="1"/>
  <c r="D22" i="3" s="1"/>
  <c r="G53" i="5"/>
  <c r="G51" i="5"/>
  <c r="G50" i="5" s="1"/>
  <c r="G49" i="5" s="1"/>
  <c r="D21" i="3" s="1"/>
  <c r="G47" i="5"/>
  <c r="G46" i="5" s="1"/>
  <c r="G45" i="5" s="1"/>
  <c r="G41" i="5"/>
  <c r="G40" i="5" s="1"/>
  <c r="G39" i="5" s="1"/>
  <c r="G38" i="5" s="1"/>
  <c r="G35" i="5"/>
  <c r="G31" i="5" s="1"/>
  <c r="G29" i="5"/>
  <c r="G28" i="5" s="1"/>
  <c r="G25" i="5"/>
  <c r="G24" i="5" s="1"/>
  <c r="G23" i="5" s="1"/>
  <c r="G19" i="5"/>
  <c r="G18" i="5" s="1"/>
  <c r="G17" i="5" s="1"/>
  <c r="D14" i="3" s="1"/>
  <c r="G15" i="5"/>
  <c r="G14" i="5"/>
  <c r="G13" i="5" s="1"/>
  <c r="D28" i="3"/>
  <c r="D27" i="3"/>
  <c r="D25" i="3"/>
  <c r="D24" i="3"/>
  <c r="D20" i="3"/>
  <c r="D18" i="3"/>
  <c r="D17" i="3" s="1"/>
  <c r="D15" i="3"/>
  <c r="D13" i="3"/>
  <c r="C39" i="6"/>
  <c r="C36" i="6"/>
  <c r="C35" i="6" s="1"/>
  <c r="C29" i="6"/>
  <c r="C27" i="6" s="1"/>
  <c r="C25" i="6"/>
  <c r="C20" i="6"/>
  <c r="C19" i="6"/>
  <c r="C17" i="6"/>
  <c r="G60" i="5" l="1"/>
  <c r="D35" i="3"/>
  <c r="D34" i="3" s="1"/>
  <c r="D12" i="4"/>
  <c r="D19" i="3"/>
  <c r="G44" i="5"/>
  <c r="G55" i="5"/>
  <c r="G87" i="5"/>
  <c r="G77" i="5" s="1"/>
  <c r="G27" i="5"/>
  <c r="D16" i="3" s="1"/>
  <c r="D12" i="3" s="1"/>
  <c r="C16" i="6"/>
  <c r="C15" i="6" s="1"/>
  <c r="G12" i="5" l="1"/>
  <c r="G68" i="5"/>
  <c r="D29" i="3"/>
  <c r="D26" i="3" s="1"/>
  <c r="D36" i="3" s="1"/>
  <c r="G112" i="5"/>
</calcChain>
</file>

<file path=xl/sharedStrings.xml><?xml version="1.0" encoding="utf-8"?>
<sst xmlns="http://schemas.openxmlformats.org/spreadsheetml/2006/main" count="828" uniqueCount="222">
  <si>
    <t>тыс. руб.</t>
  </si>
  <si>
    <t>к Решению Совета народных депутатов</t>
  </si>
  <si>
    <t>МО "Майское сельское поселение"</t>
  </si>
  <si>
    <t>Наименование</t>
  </si>
  <si>
    <t>РЗ</t>
  </si>
  <si>
    <t>ПР</t>
  </si>
  <si>
    <t xml:space="preserve">Сумма 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</si>
  <si>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</si>
  <si>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</si>
  <si>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</si>
  <si>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</si>
  <si>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</si>
  <si>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</si>
  <si>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</si>
  <si>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</si>
  <si>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общегосударственне расходы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</si>
  <si>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</si>
  <si>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</si>
  <si>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</si>
  <si>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</si>
  <si>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</si>
  <si>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</si>
  <si>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</si>
  <si>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</si>
  <si>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</si>
  <si>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</si>
  <si>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</si>
  <si>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</si>
  <si>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ЖИЛИЩНО - КОММУНАЛЬНОЕ ХОЗЯЙСТВО</t>
  </si>
  <si>
    <t>Коммунальное хозяйство</t>
  </si>
  <si>
    <t>Благоустройство</t>
  </si>
  <si>
    <t>08</t>
  </si>
  <si>
    <t>СОЦИАЛЬНАЯ ПОЛИТИКА</t>
  </si>
  <si>
    <t>10</t>
  </si>
  <si>
    <t>Социальное обеспечение населения</t>
  </si>
  <si>
    <t>ВСЕГО РАСХОДОВ:</t>
  </si>
  <si>
    <t>Целевая статья расходов</t>
  </si>
  <si>
    <t>Группывидов расходов</t>
  </si>
  <si>
    <t>Функционирование высшего должностного лица муниципального образования</t>
  </si>
  <si>
    <t>6110000000</t>
  </si>
  <si>
    <t xml:space="preserve"> Глава муниципального образования</t>
  </si>
  <si>
    <t>6110Ц00100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</si>
  <si>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</si>
  <si>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</si>
  <si>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Реализация функций органов местного самоуправления</t>
  </si>
  <si>
    <t>6160000000</t>
  </si>
  <si>
    <t xml:space="preserve">Обеспечение функций органами местного самоуправления        </t>
  </si>
  <si>
    <t>6160Ц00400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</si>
  <si>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</si>
  <si>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</si>
  <si>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</si>
  <si>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</si>
  <si>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Реализация иных мероприятий в рамках непрограммных расходов муниципальных органов муниципального образования «Майское сельское поселение»</t>
  </si>
  <si>
    <t>6610000000</t>
  </si>
  <si>
    <t>Резервный фонд администрации муниципального образования «Майское сельское поселение»</t>
  </si>
  <si>
    <t>6610001000</t>
  </si>
  <si>
    <t>Реализация полномочий Республики Адыгея, переданных для осуществления органам местного самоуправления, осуществляемых за счет средств республиканского бюджета Республики Адыгея</t>
  </si>
  <si>
    <t>Субвенции на осуществление государственных полномочий Республики Адыгея в сфере административных правоотношений</t>
  </si>
  <si>
    <t>Прочие непрограммные расходы</t>
  </si>
  <si>
    <t>6630000000</t>
  </si>
  <si>
    <t>Прочие непрограммные расходы на выполнение других обязательств государства</t>
  </si>
  <si>
    <t>6630007000</t>
  </si>
  <si>
    <t>Расходы за счет межбюджетных трансфертов, предоставляемых из федерального бюджета</t>
  </si>
  <si>
    <t>6100Ц50000</t>
  </si>
  <si>
    <t>Осуществление первичного воинского учета на территориях, где отсутствуют военные комиссариаты</t>
  </si>
  <si>
    <t>6100Ц51180</t>
  </si>
  <si>
    <t>Прочие непрограммные направления расходов</t>
  </si>
  <si>
    <t>6620000000</t>
  </si>
  <si>
    <t>Резерв материальных ресурсов для ликвидации чрезвычайных ситуаций природного и техногенного характера</t>
  </si>
  <si>
    <t>6620020000</t>
  </si>
  <si>
    <t>Комплексные программы</t>
  </si>
  <si>
    <t>6650000000</t>
  </si>
  <si>
    <t>Комплексная программа «По противодействию коррупции в муниципальном образовании «Майское сельское поселение» на 2014 - 2016 годы.</t>
  </si>
  <si>
    <t>6650001000</t>
  </si>
  <si>
    <t>Комплексная программа «Профилактика терроризма и экстремизма на территории муниципального образования «Майское сельское поселение» на 2014-2016 годы</t>
  </si>
  <si>
    <t>6650002000</t>
  </si>
  <si>
    <t>Прочие непрограммные расходы на содержание автомобильных дорог и инженерных сооружений на них</t>
  </si>
  <si>
    <t>6630006000</t>
  </si>
  <si>
    <t>Прочие непрограммные расходы на уличное освещение</t>
  </si>
  <si>
    <t>Прочие непрограммные расходы на озеленение</t>
  </si>
  <si>
    <t>Прочие непрограммные расходы на благоустройство</t>
  </si>
  <si>
    <t>6630005000</t>
  </si>
  <si>
    <t>Прочая закупка товаров, работ и услуг для обеспечения государственных (муниципальных) нужд</t>
  </si>
  <si>
    <t>Прочие расходы в области социальной политики</t>
  </si>
  <si>
    <t>6640000000</t>
  </si>
  <si>
    <t>Материальная помощь главы администрации</t>
  </si>
  <si>
    <t>6640001000</t>
  </si>
  <si>
    <t>Социальное обеспечение и иные выплаты населению</t>
  </si>
  <si>
    <t>300</t>
  </si>
  <si>
    <t>Код прямого получателя</t>
  </si>
  <si>
    <t>Раздел</t>
  </si>
  <si>
    <t>Подраздел</t>
  </si>
  <si>
    <t xml:space="preserve">Администрация муниципального образования "Майское сельское поселение" </t>
  </si>
  <si>
    <t>750</t>
  </si>
  <si>
    <t>6100Ц61000</t>
  </si>
  <si>
    <t>6100Ц61010</t>
  </si>
  <si>
    <t>образования «Майское сельское поселение»</t>
  </si>
  <si>
    <t>6630003000</t>
  </si>
  <si>
    <t>Расходы в области культуры</t>
  </si>
  <si>
    <t>Жилищное хозяйство</t>
  </si>
  <si>
    <t>Приложение №1</t>
  </si>
  <si>
    <t xml:space="preserve">МО "Майское сельское поселение" </t>
  </si>
  <si>
    <t>Поступление доходов в бюджет муниципального образования "Майское сельское поселение"</t>
  </si>
  <si>
    <t>Код БК РФ</t>
  </si>
  <si>
    <t>Наименование доходов</t>
  </si>
  <si>
    <t>Сумма</t>
  </si>
  <si>
    <t>000 8500000000 0000 000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</si>
  <si>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</si>
  <si>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</si>
  <si>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</si>
  <si>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</si>
  <si>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</si>
  <si>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</si>
  <si>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</si>
  <si>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</si>
  <si>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</si>
  <si>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</si>
  <si>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</si>
  <si>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</si>
  <si>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</si>
  <si>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</si>
  <si>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</si>
  <si>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</si>
  <si>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</si>
  <si>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000 1 05 03010 01 0000 110</t>
  </si>
  <si>
    <t>Единый сельскохозяйственный налог</t>
  </si>
  <si>
    <t>000 1 06 00000 00 0000 000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</si>
  <si>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</si>
  <si>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</si>
  <si>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</si>
  <si>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000 1 06 06000 10 0000 110</t>
  </si>
  <si>
    <t>Земельный налог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</si>
  <si>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</si>
  <si>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</si>
  <si>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</si>
  <si>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</si>
  <si>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 xml:space="preserve">         000 1 11 05000 10 0000 120</t>
  </si>
  <si>
    <t>Доходы от сдачи в аренду имущества, находящегося в оперативном управлении огранов государственной власти, органов местного самоуправления.</t>
  </si>
  <si>
    <t>Прочии доходы от компенсации затрат бюджетов сельских поселений</t>
  </si>
  <si>
    <t xml:space="preserve">000 2 00 00000 00 0000 000 </t>
  </si>
  <si>
    <t>Безвозмездные поступления:</t>
  </si>
  <si>
    <t>000 2 02 01000 00 0000 150</t>
  </si>
  <si>
    <t>Дотации бюджетам субъектов Российской Федерации и муниципальных образований</t>
  </si>
  <si>
    <t>000 2 02 15001 10 0000 150</t>
  </si>
  <si>
    <t>000 2023000000 0000 150</t>
  </si>
  <si>
    <t>000 20235118 10 0000 150</t>
  </si>
  <si>
    <t>000 20230024 10 0000 150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</si>
  <si>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</si>
  <si>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Приложение №2 к Решению Совета народных депутатов муниципального </t>
  </si>
  <si>
    <t>тыс. руЦ.</t>
  </si>
  <si>
    <t>Группы видов расходов</t>
  </si>
  <si>
    <t>Прочие непрограммные расходы в области жилищного хозяйства</t>
  </si>
  <si>
    <t>6650007000</t>
  </si>
  <si>
    <t xml:space="preserve">Приложение №3 к Решению Совета народных депутатов муниципального </t>
  </si>
  <si>
    <t>Реализация программ формирования современной городской среды</t>
  </si>
  <si>
    <t>310F255550</t>
  </si>
  <si>
    <t>310F255551</t>
  </si>
  <si>
    <t xml:space="preserve">                                                                                                                         Приложение №4 к Решению Совета народных депутатов муниципального </t>
  </si>
  <si>
    <t>000 1 03 02231 01 0000 110</t>
  </si>
  <si>
    <t>000 1 03 02241 01 0000 110</t>
  </si>
  <si>
    <t>000 1 03 02251 01 0000 110</t>
  </si>
  <si>
    <t>000 1 03 02261 01 0000 110</t>
  </si>
  <si>
    <t>000 2 02 27567 10 0000 150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</si>
  <si>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</si>
  <si>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000 2 02 25555 10 0000 150</t>
  </si>
  <si>
    <t>Муниципальная программа "Поддержка и развитие малого и среднего предпринимательства на территории МО "Майское сельское поселение"</t>
  </si>
  <si>
    <t>12</t>
  </si>
  <si>
    <t>"Реконструкция подъездной а/д к п.Майский от автомобильной дорогирегионального значения Майкоп-Гиагинская-Псебай-Зеленчук-Карачаевск от въезда ло врачбной амбулатории (ФАП)"</t>
  </si>
  <si>
    <t>400</t>
  </si>
  <si>
    <t xml:space="preserve">Прочие непрограммные расходы </t>
  </si>
  <si>
    <t>Прочие непрограммные расходы на водоснабжение</t>
  </si>
  <si>
    <t>6630002000</t>
  </si>
  <si>
    <t>Реализация мероприятий по предоставлению семьям с новорожденными детьми подарочных принадлежностей</t>
  </si>
  <si>
    <t>3520010000</t>
  </si>
  <si>
    <t>3520000000</t>
  </si>
  <si>
    <t>66300L3720</t>
  </si>
  <si>
    <t xml:space="preserve">         000 1 13 02995 10 0000 130</t>
  </si>
  <si>
    <t>Субсидии бюджетам сельских поселений на реализацию программ формирования современной городской среды</t>
  </si>
  <si>
    <t>000 2 02 49999 10 0000 150</t>
  </si>
  <si>
    <t>Прочие межбюджетные трансферты, передаваемые бюджетам сельских поселений</t>
  </si>
  <si>
    <t>00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</si>
  <si>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</si>
  <si>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КУЛЬТУРА, КИНЕМАТОГРАФИЯ</t>
  </si>
  <si>
    <t>Культура</t>
  </si>
  <si>
    <t>Капитальные вложения в объекты государственной (муниципальной) собственности</t>
  </si>
  <si>
    <t>Реализация мероприятий по Всероссийской переписи населения</t>
  </si>
  <si>
    <t>6630054690</t>
  </si>
  <si>
    <t>Организация мероприятий при осуществлении деятельности по обращению с животными без владельцев</t>
  </si>
  <si>
    <t>6630061000</t>
  </si>
  <si>
    <t>6630061070</t>
  </si>
  <si>
    <t>Комплексная программа «Профилактика терроризма и экстремизма на территории муниципального оЦразования «Майское сельское поселение» на 2014-2016 годы</t>
  </si>
  <si>
    <t>6630050000</t>
  </si>
  <si>
    <t>Расходы на мероприятия по Всероссийской переписи населения</t>
  </si>
  <si>
    <t xml:space="preserve">000 2 07 05030 10 0000 150 </t>
  </si>
  <si>
    <t>Прочие бзвозмездные поступления в бюджеты сельских поселений</t>
  </si>
  <si>
    <t xml:space="preserve"> </t>
  </si>
  <si>
    <t>от "30" декабря  2021г. № 158</t>
  </si>
  <si>
    <t>в 2022 году</t>
  </si>
  <si>
    <t xml:space="preserve">         000 1 16 02020 02 0000 140</t>
  </si>
  <si>
    <t>Административные штрафы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</si>
  <si>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</si>
  <si>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Субвенции бюджетам бюджетной системы Российской Федерации </t>
  </si>
  <si>
    <t>Субвенции бюджетам сельских поселений на осуществление первичного воинского учета органами местного самоуправления поселений, муниниципальных и городских округов</t>
  </si>
  <si>
    <t>000 2 02 27576 10 0000 150</t>
  </si>
  <si>
    <t>Субсидии бюджетам сельских поселений на обеспечение комплексного развития сельских территорий (современный облик сельских территорий)</t>
  </si>
  <si>
    <t>Приложение № 5</t>
  </si>
  <si>
    <t>Распределение бюджетных ассигнований бюджета муниципального образования "Майское сельское поселение" на 2022 год по разделам и подразделам классификации расходов бюджетов Российской Федерации</t>
  </si>
  <si>
    <t xml:space="preserve">Приложение №1 к Решению Совета народных депутатов муниципального </t>
  </si>
  <si>
    <t>Приложение № 9</t>
  </si>
  <si>
    <t>от " 30 " декабря  2021г. № 158</t>
  </si>
  <si>
    <t>Ведомственная структура расходов  бюджета МО "Майское сельское поселение" на 2022 год</t>
  </si>
  <si>
    <t>66300L2991</t>
  </si>
  <si>
    <t>Реализация мероприятий по комплексному развитию сельских территорий в п.Майский - "Строительство сельского дома културы на 200 посадочных мест"</t>
  </si>
  <si>
    <t>66300L5769</t>
  </si>
  <si>
    <t>Амбулаторная помощь</t>
  </si>
  <si>
    <t>Реализация мероприятий по комплексному развитию сельских территорий в п.Майский - "Строительство врачебной амбулатории в п.Майский"</t>
  </si>
  <si>
    <t>Приложение № 7</t>
  </si>
  <si>
    <t>Распределение бюджетных ассигнований бюджета муниципального образования "Майское сельское поселение" на 2022 год по целевым статьям (непрограммным направлениям деятельности), группам видов расходов классификации расходов бюджетов Российской Федерации</t>
  </si>
  <si>
    <t>Реализация мероприятий по комплексному развитию сельских территорий в п.Майский - "Строительство сельского дома културы на 200 посадочных мест".  Реализация мероприятий по комплексному развитию сельских территорий в п.Майский - "Строительство врачебной амбулатории в п.Майский"</t>
  </si>
  <si>
    <t>от "28" февраля  2022г. №162</t>
  </si>
  <si>
    <t>образования «Майское сельское поселение» от "28" февраля  2022г. №162</t>
  </si>
  <si>
    <t xml:space="preserve">                                                                                                                                                                образования «Майское сельское поселение» от "28" февраля  2022г.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</si>
</sst>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0.5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b/>
      <sz val="14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charset val="204"/>
    </font>
    <font>
      <sz val="11"/>
      <name val="Arial Cyr"/>
      <family val="2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1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Arial"/>
      <family val="2"/>
      <charset val="204"/>
    </font>
    <font>
      <b/>
      <i/>
      <sz val="11"/>
      <color indexed="10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4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1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/>
    <xf numFmtId="0" fontId="4" fillId="2" borderId="0" xfId="0" applyFont="1" applyFill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right"/>
    </xf>
    <xf numFmtId="49" fontId="0" fillId="0" borderId="0" xfId="0" applyNumberFormat="1" applyAlignment="1">
      <alignment horizontal="right"/>
    </xf>
    <xf numFmtId="0" fontId="4" fillId="0" borderId="0" xfId="0" applyFont="1" applyAlignment="1"/>
    <xf numFmtId="49" fontId="4" fillId="0" borderId="0" xfId="0" applyNumberFormat="1" applyFont="1" applyAlignment="1"/>
    <xf numFmtId="0" fontId="6" fillId="0" borderId="0" xfId="0" applyFont="1" applyAlignment="1">
      <alignment horizontal="right"/>
    </xf>
    <xf numFmtId="49" fontId="0" fillId="0" borderId="0" xfId="0" applyNumberFormat="1" applyAlignment="1"/>
    <xf numFmtId="0" fontId="4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7" fillId="4" borderId="2" xfId="0" applyNumberFormat="1" applyFont="1" applyFill="1" applyBorder="1" applyAlignment="1">
      <alignment wrapText="1"/>
    </xf>
    <xf numFmtId="49" fontId="7" fillId="4" borderId="2" xfId="0" applyNumberFormat="1" applyFont="1" applyFill="1" applyBorder="1" applyAlignment="1">
      <alignment horizontal="right"/>
    </xf>
    <xf numFmtId="164" fontId="7" fillId="4" borderId="2" xfId="0" applyNumberFormat="1" applyFont="1" applyFill="1" applyBorder="1"/>
    <xf numFmtId="49" fontId="9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horizontal="right"/>
    </xf>
    <xf numFmtId="49" fontId="6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wrapText="1"/>
    </xf>
    <xf numFmtId="49" fontId="7" fillId="4" borderId="3" xfId="0" applyNumberFormat="1" applyFont="1" applyFill="1" applyBorder="1" applyAlignment="1">
      <alignment horizontal="right"/>
    </xf>
    <xf numFmtId="49" fontId="10" fillId="4" borderId="4" xfId="0" applyNumberFormat="1" applyFont="1" applyFill="1" applyBorder="1" applyAlignment="1">
      <alignment horizontal="right"/>
    </xf>
    <xf numFmtId="164" fontId="7" fillId="4" borderId="4" xfId="0" applyNumberFormat="1" applyFont="1" applyFill="1" applyBorder="1"/>
    <xf numFmtId="0" fontId="6" fillId="0" borderId="2" xfId="0" applyFont="1" applyBorder="1"/>
    <xf numFmtId="49" fontId="6" fillId="0" borderId="3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right"/>
    </xf>
    <xf numFmtId="49" fontId="7" fillId="4" borderId="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wrapText="1"/>
    </xf>
    <xf numFmtId="49" fontId="6" fillId="0" borderId="5" xfId="0" applyNumberFormat="1" applyFont="1" applyBorder="1" applyAlignment="1">
      <alignment horizontal="right"/>
    </xf>
    <xf numFmtId="49" fontId="6" fillId="2" borderId="2" xfId="0" applyNumberFormat="1" applyFont="1" applyFill="1" applyBorder="1" applyAlignment="1">
      <alignment wrapText="1"/>
    </xf>
    <xf numFmtId="49" fontId="10" fillId="5" borderId="3" xfId="0" applyNumberFormat="1" applyFont="1" applyFill="1" applyBorder="1" applyAlignment="1">
      <alignment horizontal="right"/>
    </xf>
    <xf numFmtId="49" fontId="10" fillId="5" borderId="4" xfId="0" applyNumberFormat="1" applyFont="1" applyFill="1" applyBorder="1" applyAlignment="1">
      <alignment horizontal="right"/>
    </xf>
    <xf numFmtId="49" fontId="7" fillId="4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49" fontId="8" fillId="4" borderId="2" xfId="0" applyNumberFormat="1" applyFont="1" applyFill="1" applyBorder="1" applyAlignment="1">
      <alignment vertical="center" wrapText="1"/>
    </xf>
    <xf numFmtId="49" fontId="8" fillId="4" borderId="2" xfId="0" applyNumberFormat="1" applyFont="1" applyFill="1" applyBorder="1" applyAlignment="1">
      <alignment horizontal="right"/>
    </xf>
    <xf numFmtId="49" fontId="6" fillId="0" borderId="2" xfId="0" applyNumberFormat="1" applyFont="1" applyBorder="1" applyAlignment="1">
      <alignment vertical="center" wrapText="1"/>
    </xf>
    <xf numFmtId="0" fontId="7" fillId="4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right"/>
    </xf>
    <xf numFmtId="0" fontId="7" fillId="6" borderId="2" xfId="0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Fill="1"/>
    <xf numFmtId="49" fontId="8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2" fillId="0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wrapText="1"/>
    </xf>
    <xf numFmtId="0" fontId="2" fillId="0" borderId="2" xfId="0" applyFont="1" applyBorder="1"/>
    <xf numFmtId="49" fontId="2" fillId="0" borderId="4" xfId="0" applyNumberFormat="1" applyFont="1" applyBorder="1" applyAlignment="1">
      <alignment horizontal="right"/>
    </xf>
    <xf numFmtId="49" fontId="2" fillId="2" borderId="4" xfId="0" applyNumberFormat="1" applyFont="1" applyFill="1" applyBorder="1" applyAlignment="1">
      <alignment horizontal="right"/>
    </xf>
    <xf numFmtId="0" fontId="6" fillId="0" borderId="2" xfId="0" applyFont="1" applyBorder="1" applyAlignment="1">
      <alignment wrapText="1"/>
    </xf>
    <xf numFmtId="49" fontId="8" fillId="2" borderId="4" xfId="0" applyNumberFormat="1" applyFont="1" applyFill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2" fillId="2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6" fillId="0" borderId="0" xfId="0" applyFont="1"/>
    <xf numFmtId="0" fontId="10" fillId="2" borderId="0" xfId="0" applyFont="1" applyFill="1"/>
    <xf numFmtId="0" fontId="10" fillId="0" borderId="0" xfId="0" applyFont="1"/>
    <xf numFmtId="0" fontId="7" fillId="0" borderId="0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wrapText="1"/>
    </xf>
    <xf numFmtId="164" fontId="6" fillId="0" borderId="2" xfId="0" applyNumberFormat="1" applyFont="1" applyFill="1" applyBorder="1"/>
    <xf numFmtId="49" fontId="6" fillId="0" borderId="0" xfId="0" applyNumberFormat="1" applyFont="1" applyFill="1" applyBorder="1" applyAlignment="1">
      <alignment horizontal="right"/>
    </xf>
    <xf numFmtId="164" fontId="6" fillId="2" borderId="4" xfId="0" applyNumberFormat="1" applyFont="1" applyFill="1" applyBorder="1"/>
    <xf numFmtId="164" fontId="6" fillId="0" borderId="4" xfId="0" applyNumberFormat="1" applyFont="1" applyFill="1" applyBorder="1"/>
    <xf numFmtId="164" fontId="6" fillId="2" borderId="2" xfId="0" applyNumberFormat="1" applyFont="1" applyFill="1" applyBorder="1"/>
    <xf numFmtId="0" fontId="4" fillId="2" borderId="0" xfId="0" applyFont="1" applyFill="1"/>
    <xf numFmtId="0" fontId="8" fillId="0" borderId="0" xfId="0" applyFont="1"/>
    <xf numFmtId="0" fontId="12" fillId="6" borderId="2" xfId="0" applyFont="1" applyFill="1" applyBorder="1" applyAlignment="1">
      <alignment horizontal="center" vertical="center" wrapText="1"/>
    </xf>
    <xf numFmtId="49" fontId="13" fillId="6" borderId="2" xfId="0" applyNumberFormat="1" applyFont="1" applyFill="1" applyBorder="1" applyAlignment="1">
      <alignment horizontal="center" vertical="center"/>
    </xf>
    <xf numFmtId="49" fontId="13" fillId="6" borderId="2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/>
    <xf numFmtId="0" fontId="0" fillId="0" borderId="0" xfId="0" applyFont="1" applyFill="1"/>
    <xf numFmtId="164" fontId="2" fillId="0" borderId="2" xfId="0" applyNumberFormat="1" applyFont="1" applyFill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14" fillId="0" borderId="0" xfId="0" applyFont="1"/>
    <xf numFmtId="0" fontId="0" fillId="0" borderId="0" xfId="0" applyFont="1"/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49" fontId="15" fillId="0" borderId="7" xfId="0" applyNumberFormat="1" applyFont="1" applyFill="1" applyBorder="1" applyAlignment="1">
      <alignment horizontal="center" vertical="center" shrinkToFit="1"/>
    </xf>
    <xf numFmtId="0" fontId="19" fillId="0" borderId="8" xfId="0" applyFont="1" applyFill="1" applyBorder="1" applyAlignment="1">
      <alignment horizontal="left" vertical="center" wrapText="1"/>
    </xf>
    <xf numFmtId="164" fontId="19" fillId="0" borderId="9" xfId="0" applyNumberFormat="1" applyFont="1" applyFill="1" applyBorder="1" applyAlignment="1">
      <alignment horizontal="right" vertical="center" shrinkToFit="1"/>
    </xf>
    <xf numFmtId="49" fontId="18" fillId="0" borderId="10" xfId="0" applyNumberFormat="1" applyFont="1" applyBorder="1" applyAlignment="1" applyProtection="1">
      <alignment horizontal="righ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164" fontId="20" fillId="0" borderId="10" xfId="0" applyNumberFormat="1" applyFont="1" applyBorder="1" applyAlignment="1" applyProtection="1">
      <alignment horizontal="right" vertical="center" wrapText="1"/>
    </xf>
    <xf numFmtId="49" fontId="3" fillId="0" borderId="11" xfId="0" applyNumberFormat="1" applyFont="1" applyBorder="1" applyAlignment="1" applyProtection="1">
      <alignment horizontal="righ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164" fontId="15" fillId="2" borderId="13" xfId="0" applyNumberFormat="1" applyFont="1" applyFill="1" applyBorder="1" applyAlignment="1" applyProtection="1">
      <alignment horizontal="right" vertical="center" wrapText="1"/>
    </xf>
    <xf numFmtId="49" fontId="0" fillId="0" borderId="14" xfId="0" applyNumberFormat="1" applyFont="1" applyBorder="1" applyAlignment="1" applyProtection="1">
      <alignment horizontal="right" vertical="center" wrapText="1"/>
      <protection locked="0"/>
    </xf>
    <xf numFmtId="0" fontId="0" fillId="0" borderId="15" xfId="0" applyFont="1" applyBorder="1" applyAlignment="1" applyProtection="1">
      <alignment horizontal="left" vertical="center" wrapText="1"/>
      <protection locked="0"/>
    </xf>
    <xf numFmtId="164" fontId="21" fillId="0" borderId="16" xfId="0" applyNumberFormat="1" applyFont="1" applyBorder="1" applyAlignment="1" applyProtection="1">
      <alignment horizontal="right" vertical="center" wrapText="1"/>
      <protection locked="0"/>
    </xf>
    <xf numFmtId="49" fontId="3" fillId="0" borderId="17" xfId="0" applyNumberFormat="1" applyFont="1" applyBorder="1" applyAlignment="1" applyProtection="1">
      <alignment horizontal="righ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164" fontId="15" fillId="0" borderId="17" xfId="0" applyNumberFormat="1" applyFont="1" applyBorder="1" applyAlignment="1">
      <alignment horizontal="right" vertical="center" wrapText="1"/>
    </xf>
    <xf numFmtId="49" fontId="0" fillId="0" borderId="1" xfId="0" applyNumberFormat="1" applyFont="1" applyBorder="1" applyAlignment="1" applyProtection="1">
      <alignment horizontal="right" vertical="center" wrapText="1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164" fontId="23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164" fontId="21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164" fontId="21" fillId="0" borderId="6" xfId="0" applyNumberFormat="1" applyFont="1" applyBorder="1" applyAlignment="1" applyProtection="1">
      <alignment horizontal="right" vertical="center" wrapText="1"/>
      <protection locked="0"/>
    </xf>
    <xf numFmtId="164" fontId="15" fillId="0" borderId="13" xfId="0" applyNumberFormat="1" applyFont="1" applyBorder="1" applyAlignment="1">
      <alignment horizontal="right" vertical="center" wrapText="1"/>
    </xf>
    <xf numFmtId="164" fontId="24" fillId="0" borderId="16" xfId="0" applyNumberFormat="1" applyFont="1" applyFill="1" applyBorder="1" applyAlignment="1" applyProtection="1">
      <alignment horizontal="right" vertical="center" wrapText="1"/>
      <protection locked="0"/>
    </xf>
    <xf numFmtId="164" fontId="15" fillId="2" borderId="17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164" fontId="2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4" fontId="26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4" fontId="18" fillId="0" borderId="1" xfId="0" applyNumberFormat="1" applyFont="1" applyFill="1" applyBorder="1" applyAlignment="1">
      <alignment horizontal="right" vertical="center" wrapText="1"/>
    </xf>
    <xf numFmtId="0" fontId="27" fillId="0" borderId="18" xfId="0" applyFont="1" applyBorder="1" applyAlignment="1">
      <alignment horizontal="center" vertical="top"/>
    </xf>
    <xf numFmtId="0" fontId="27" fillId="0" borderId="1" xfId="0" applyFont="1" applyBorder="1" applyAlignment="1">
      <alignment wrapText="1"/>
    </xf>
    <xf numFmtId="49" fontId="18" fillId="0" borderId="1" xfId="0" applyNumberFormat="1" applyFont="1" applyBorder="1" applyAlignment="1" applyProtection="1">
      <alignment horizontal="right" vertical="center"/>
      <protection locked="0"/>
    </xf>
    <xf numFmtId="0" fontId="20" fillId="0" borderId="1" xfId="0" applyFont="1" applyBorder="1" applyAlignment="1" applyProtection="1">
      <alignment vertical="center" wrapText="1"/>
      <protection locked="0"/>
    </xf>
    <xf numFmtId="164" fontId="20" fillId="0" borderId="1" xfId="0" applyNumberFormat="1" applyFont="1" applyFill="1" applyBorder="1" applyAlignment="1">
      <alignment horizontal="right" shrinkToFit="1"/>
    </xf>
    <xf numFmtId="49" fontId="25" fillId="3" borderId="1" xfId="0" applyNumberFormat="1" applyFont="1" applyFill="1" applyBorder="1" applyAlignment="1">
      <alignment horizontal="right" vertical="center" shrinkToFit="1"/>
    </xf>
    <xf numFmtId="0" fontId="25" fillId="3" borderId="1" xfId="0" applyFont="1" applyFill="1" applyBorder="1" applyAlignment="1">
      <alignment horizontal="left" vertical="center" wrapText="1"/>
    </xf>
    <xf numFmtId="164" fontId="26" fillId="3" borderId="1" xfId="0" applyNumberFormat="1" applyFont="1" applyFill="1" applyBorder="1" applyAlignment="1">
      <alignment horizontal="right" shrinkToFit="1"/>
    </xf>
    <xf numFmtId="49" fontId="28" fillId="3" borderId="1" xfId="0" applyNumberFormat="1" applyFont="1" applyFill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right" shrinkToFit="1"/>
    </xf>
    <xf numFmtId="49" fontId="25" fillId="0" borderId="11" xfId="0" applyNumberFormat="1" applyFont="1" applyFill="1" applyBorder="1" applyAlignment="1">
      <alignment horizontal="center" vertical="center" shrinkToFit="1"/>
    </xf>
    <xf numFmtId="0" fontId="25" fillId="0" borderId="12" xfId="0" applyFont="1" applyFill="1" applyBorder="1" applyAlignment="1">
      <alignment horizontal="left" vertical="center" wrapText="1"/>
    </xf>
    <xf numFmtId="164" fontId="26" fillId="0" borderId="13" xfId="0" applyNumberFormat="1" applyFont="1" applyFill="1" applyBorder="1" applyAlignment="1">
      <alignment horizontal="right" shrinkToFit="1"/>
    </xf>
    <xf numFmtId="49" fontId="28" fillId="0" borderId="19" xfId="0" applyNumberFormat="1" applyFont="1" applyFill="1" applyBorder="1" applyAlignment="1">
      <alignment horizontal="center" vertical="center" shrinkToFit="1"/>
    </xf>
    <xf numFmtId="0" fontId="28" fillId="0" borderId="1" xfId="0" applyFont="1" applyFill="1" applyBorder="1" applyAlignment="1">
      <alignment horizontal="left" vertical="center" wrapText="1"/>
    </xf>
    <xf numFmtId="164" fontId="29" fillId="0" borderId="20" xfId="0" applyNumberFormat="1" applyFont="1" applyFill="1" applyBorder="1" applyAlignment="1">
      <alignment horizontal="right" shrinkToFit="1"/>
    </xf>
    <xf numFmtId="49" fontId="28" fillId="0" borderId="14" xfId="0" applyNumberFormat="1" applyFont="1" applyFill="1" applyBorder="1" applyAlignment="1">
      <alignment horizontal="center" vertical="center" shrinkToFit="1"/>
    </xf>
    <xf numFmtId="0" fontId="28" fillId="0" borderId="15" xfId="0" applyFont="1" applyFill="1" applyBorder="1" applyAlignment="1">
      <alignment horizontal="left" vertical="center" wrapText="1"/>
    </xf>
    <xf numFmtId="164" fontId="29" fillId="0" borderId="16" xfId="0" applyNumberFormat="1" applyFont="1" applyFill="1" applyBorder="1" applyAlignment="1">
      <alignment horizontal="right" shrinkToFit="1"/>
    </xf>
    <xf numFmtId="0" fontId="8" fillId="0" borderId="21" xfId="0" applyFont="1" applyFill="1" applyBorder="1" applyAlignment="1">
      <alignment horizontal="center" vertical="center" wrapText="1"/>
    </xf>
    <xf numFmtId="49" fontId="30" fillId="4" borderId="22" xfId="0" applyNumberFormat="1" applyFont="1" applyFill="1" applyBorder="1" applyAlignment="1">
      <alignment wrapText="1"/>
    </xf>
    <xf numFmtId="49" fontId="30" fillId="4" borderId="22" xfId="0" applyNumberFormat="1" applyFont="1" applyFill="1" applyBorder="1" applyAlignment="1">
      <alignment horizontal="right"/>
    </xf>
    <xf numFmtId="164" fontId="31" fillId="4" borderId="23" xfId="0" applyNumberFormat="1" applyFont="1" applyFill="1" applyBorder="1"/>
    <xf numFmtId="0" fontId="32" fillId="0" borderId="1" xfId="0" applyFont="1" applyBorder="1" applyAlignment="1">
      <alignment wrapText="1"/>
    </xf>
    <xf numFmtId="49" fontId="32" fillId="0" borderId="1" xfId="0" applyNumberFormat="1" applyFont="1" applyBorder="1" applyAlignment="1">
      <alignment horizontal="right"/>
    </xf>
    <xf numFmtId="0" fontId="33" fillId="0" borderId="1" xfId="0" applyFont="1" applyBorder="1" applyAlignment="1">
      <alignment wrapText="1"/>
    </xf>
    <xf numFmtId="49" fontId="33" fillId="0" borderId="1" xfId="0" applyNumberFormat="1" applyFont="1" applyBorder="1" applyAlignment="1">
      <alignment horizontal="right"/>
    </xf>
    <xf numFmtId="165" fontId="33" fillId="0" borderId="1" xfId="0" applyNumberFormat="1" applyFont="1" applyBorder="1" applyAlignment="1">
      <alignment horizontal="right"/>
    </xf>
    <xf numFmtId="0" fontId="33" fillId="0" borderId="1" xfId="0" applyFont="1" applyBorder="1" applyAlignment="1">
      <alignment horizontal="left" vertical="top" wrapText="1"/>
    </xf>
    <xf numFmtId="165" fontId="32" fillId="0" borderId="1" xfId="0" applyNumberFormat="1" applyFont="1" applyBorder="1" applyAlignment="1">
      <alignment horizontal="right"/>
    </xf>
    <xf numFmtId="0" fontId="33" fillId="0" borderId="1" xfId="0" applyFont="1" applyBorder="1" applyAlignment="1">
      <alignment vertical="top" wrapText="1"/>
    </xf>
    <xf numFmtId="0" fontId="32" fillId="3" borderId="1" xfId="0" applyFont="1" applyFill="1" applyBorder="1" applyAlignment="1">
      <alignment wrapText="1"/>
    </xf>
    <xf numFmtId="49" fontId="32" fillId="3" borderId="1" xfId="0" applyNumberFormat="1" applyFont="1" applyFill="1" applyBorder="1" applyAlignment="1">
      <alignment horizontal="right"/>
    </xf>
    <xf numFmtId="165" fontId="32" fillId="3" borderId="1" xfId="0" applyNumberFormat="1" applyFont="1" applyFill="1" applyBorder="1" applyAlignment="1">
      <alignment horizontal="right"/>
    </xf>
    <xf numFmtId="164" fontId="4" fillId="0" borderId="21" xfId="0" applyNumberFormat="1" applyFont="1" applyFill="1" applyBorder="1"/>
    <xf numFmtId="49" fontId="33" fillId="2" borderId="2" xfId="0" applyNumberFormat="1" applyFont="1" applyFill="1" applyBorder="1" applyAlignment="1">
      <alignment wrapText="1"/>
    </xf>
    <xf numFmtId="49" fontId="33" fillId="0" borderId="2" xfId="0" applyNumberFormat="1" applyFont="1" applyBorder="1" applyAlignment="1">
      <alignment horizontal="right"/>
    </xf>
    <xf numFmtId="49" fontId="32" fillId="0" borderId="2" xfId="0" applyNumberFormat="1" applyFont="1" applyFill="1" applyBorder="1" applyAlignment="1">
      <alignment vertical="top" wrapText="1"/>
    </xf>
    <xf numFmtId="49" fontId="33" fillId="0" borderId="22" xfId="0" applyNumberFormat="1" applyFont="1" applyFill="1" applyBorder="1" applyAlignment="1">
      <alignment vertical="top" wrapText="1"/>
    </xf>
    <xf numFmtId="0" fontId="33" fillId="0" borderId="1" xfId="0" applyFont="1" applyBorder="1"/>
    <xf numFmtId="49" fontId="33" fillId="0" borderId="5" xfId="0" applyNumberFormat="1" applyFont="1" applyFill="1" applyBorder="1" applyAlignment="1">
      <alignment horizontal="right"/>
    </xf>
    <xf numFmtId="49" fontId="28" fillId="3" borderId="24" xfId="0" applyNumberFormat="1" applyFont="1" applyFill="1" applyBorder="1" applyAlignment="1">
      <alignment horizontal="center" vertical="center" shrinkToFit="1"/>
    </xf>
    <xf numFmtId="0" fontId="28" fillId="3" borderId="17" xfId="0" applyFont="1" applyFill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0" fillId="0" borderId="1" xfId="0" applyNumberFormat="1" applyBorder="1" applyAlignment="1" applyProtection="1">
      <alignment horizontal="right" vertical="center" wrapText="1"/>
      <protection locked="0"/>
    </xf>
    <xf numFmtId="49" fontId="0" fillId="0" borderId="6" xfId="0" applyNumberFormat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>
      <alignment wrapText="1"/>
    </xf>
    <xf numFmtId="164" fontId="2" fillId="2" borderId="4" xfId="0" applyNumberFormat="1" applyFont="1" applyFill="1" applyBorder="1"/>
    <xf numFmtId="164" fontId="6" fillId="7" borderId="2" xfId="0" applyNumberFormat="1" applyFont="1" applyFill="1" applyBorder="1"/>
    <xf numFmtId="49" fontId="6" fillId="3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49" fontId="2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/>
    <xf numFmtId="49" fontId="2" fillId="2" borderId="2" xfId="0" applyNumberFormat="1" applyFont="1" applyFill="1" applyBorder="1" applyAlignment="1">
      <alignment vertical="center" wrapText="1"/>
    </xf>
    <xf numFmtId="164" fontId="8" fillId="4" borderId="2" xfId="0" applyNumberFormat="1" applyFont="1" applyFill="1" applyBorder="1"/>
    <xf numFmtId="164" fontId="12" fillId="6" borderId="2" xfId="0" applyNumberFormat="1" applyFont="1" applyFill="1" applyBorder="1" applyAlignment="1">
      <alignment horizontal="right" vertical="center" wrapText="1"/>
    </xf>
    <xf numFmtId="49" fontId="2" fillId="0" borderId="26" xfId="0" applyNumberFormat="1" applyFont="1" applyBorder="1" applyAlignment="1">
      <alignment horizontal="right"/>
    </xf>
    <xf numFmtId="49" fontId="6" fillId="0" borderId="27" xfId="0" applyNumberFormat="1" applyFont="1" applyBorder="1" applyAlignment="1">
      <alignment horizontal="right"/>
    </xf>
    <xf numFmtId="49" fontId="6" fillId="0" borderId="25" xfId="0" applyNumberFormat="1" applyFont="1" applyBorder="1" applyAlignment="1">
      <alignment horizontal="right"/>
    </xf>
    <xf numFmtId="0" fontId="6" fillId="0" borderId="28" xfId="0" applyFont="1" applyBorder="1"/>
    <xf numFmtId="49" fontId="8" fillId="0" borderId="2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/>
    <xf numFmtId="49" fontId="6" fillId="0" borderId="29" xfId="0" applyNumberFormat="1" applyFont="1" applyBorder="1" applyAlignment="1">
      <alignment horizontal="right"/>
    </xf>
    <xf numFmtId="49" fontId="7" fillId="4" borderId="4" xfId="0" applyNumberFormat="1" applyFont="1" applyFill="1" applyBorder="1" applyAlignment="1">
      <alignment horizontal="right"/>
    </xf>
    <xf numFmtId="0" fontId="32" fillId="0" borderId="30" xfId="0" applyFont="1" applyBorder="1" applyAlignment="1">
      <alignment wrapText="1"/>
    </xf>
    <xf numFmtId="0" fontId="34" fillId="0" borderId="2" xfId="0" applyFont="1" applyFill="1" applyBorder="1" applyAlignment="1">
      <alignment vertical="center" wrapText="1"/>
    </xf>
    <xf numFmtId="49" fontId="35" fillId="0" borderId="1" xfId="0" applyNumberFormat="1" applyFont="1" applyBorder="1" applyAlignment="1">
      <alignment horizontal="right"/>
    </xf>
    <xf numFmtId="49" fontId="34" fillId="0" borderId="2" xfId="0" applyNumberFormat="1" applyFont="1" applyBorder="1" applyAlignment="1">
      <alignment horizontal="right"/>
    </xf>
    <xf numFmtId="164" fontId="35" fillId="0" borderId="21" xfId="0" applyNumberFormat="1" applyFont="1" applyFill="1" applyBorder="1"/>
    <xf numFmtId="49" fontId="32" fillId="0" borderId="2" xfId="0" applyNumberFormat="1" applyFont="1" applyBorder="1" applyAlignment="1">
      <alignment horizontal="right"/>
    </xf>
    <xf numFmtId="49" fontId="36" fillId="2" borderId="31" xfId="0" applyNumberFormat="1" applyFont="1" applyFill="1" applyBorder="1" applyAlignment="1">
      <alignment wrapText="1"/>
    </xf>
    <xf numFmtId="49" fontId="36" fillId="0" borderId="1" xfId="0" applyNumberFormat="1" applyFont="1" applyFill="1" applyBorder="1" applyAlignment="1">
      <alignment horizontal="right"/>
    </xf>
    <xf numFmtId="49" fontId="37" fillId="0" borderId="1" xfId="0" applyNumberFormat="1" applyFont="1" applyBorder="1" applyAlignment="1">
      <alignment horizontal="right"/>
    </xf>
    <xf numFmtId="165" fontId="37" fillId="0" borderId="1" xfId="0" applyNumberFormat="1" applyFont="1" applyBorder="1" applyAlignment="1">
      <alignment horizontal="right"/>
    </xf>
    <xf numFmtId="49" fontId="6" fillId="2" borderId="31" xfId="0" applyNumberFormat="1" applyFont="1" applyFill="1" applyBorder="1" applyAlignment="1">
      <alignment wrapText="1"/>
    </xf>
    <xf numFmtId="49" fontId="32" fillId="0" borderId="4" xfId="0" applyNumberFormat="1" applyFont="1" applyFill="1" applyBorder="1" applyAlignment="1">
      <alignment horizontal="right"/>
    </xf>
    <xf numFmtId="49" fontId="33" fillId="0" borderId="2" xfId="0" applyNumberFormat="1" applyFont="1" applyFill="1" applyBorder="1" applyAlignment="1">
      <alignment horizontal="right"/>
    </xf>
    <xf numFmtId="164" fontId="34" fillId="0" borderId="21" xfId="0" applyNumberFormat="1" applyFont="1" applyFill="1" applyBorder="1"/>
    <xf numFmtId="164" fontId="38" fillId="0" borderId="2" xfId="0" applyNumberFormat="1" applyFont="1" applyFill="1" applyBorder="1"/>
    <xf numFmtId="49" fontId="39" fillId="0" borderId="2" xfId="0" applyNumberFormat="1" applyFont="1" applyFill="1" applyBorder="1" applyAlignment="1">
      <alignment vertical="top" wrapText="1"/>
    </xf>
    <xf numFmtId="49" fontId="34" fillId="0" borderId="2" xfId="0" applyNumberFormat="1" applyFont="1" applyBorder="1" applyAlignment="1">
      <alignment horizontal="center" wrapText="1"/>
    </xf>
    <xf numFmtId="49" fontId="39" fillId="0" borderId="2" xfId="0" applyNumberFormat="1" applyFont="1" applyFill="1" applyBorder="1" applyAlignment="1">
      <alignment horizontal="right"/>
    </xf>
    <xf numFmtId="164" fontId="39" fillId="0" borderId="2" xfId="0" applyNumberFormat="1" applyFont="1" applyFill="1" applyBorder="1"/>
    <xf numFmtId="49" fontId="6" fillId="0" borderId="2" xfId="0" applyNumberFormat="1" applyFont="1" applyBorder="1" applyAlignment="1">
      <alignment horizontal="center" wrapText="1"/>
    </xf>
    <xf numFmtId="49" fontId="8" fillId="8" borderId="2" xfId="0" applyNumberFormat="1" applyFont="1" applyFill="1" applyBorder="1" applyAlignment="1">
      <alignment horizontal="center" wrapText="1"/>
    </xf>
    <xf numFmtId="49" fontId="8" fillId="0" borderId="2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right"/>
    </xf>
    <xf numFmtId="49" fontId="8" fillId="0" borderId="26" xfId="0" applyNumberFormat="1" applyFont="1" applyBorder="1" applyAlignment="1">
      <alignment horizontal="right"/>
    </xf>
    <xf numFmtId="49" fontId="40" fillId="0" borderId="2" xfId="0" applyNumberFormat="1" applyFont="1" applyFill="1" applyBorder="1" applyAlignment="1">
      <alignment horizontal="right"/>
    </xf>
    <xf numFmtId="164" fontId="41" fillId="0" borderId="2" xfId="0" applyNumberFormat="1" applyFont="1" applyFill="1" applyBorder="1"/>
    <xf numFmtId="164" fontId="29" fillId="0" borderId="12" xfId="0" applyNumberFormat="1" applyFont="1" applyFill="1" applyBorder="1" applyAlignment="1">
      <alignment horizontal="right" shrinkToFit="1"/>
    </xf>
    <xf numFmtId="49" fontId="8" fillId="0" borderId="1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27" fillId="0" borderId="1" xfId="0" applyFont="1" applyBorder="1" applyAlignment="1">
      <alignment vertical="top" wrapText="1"/>
    </xf>
    <xf numFmtId="164" fontId="29" fillId="0" borderId="32" xfId="0" applyNumberFormat="1" applyFont="1" applyFill="1" applyBorder="1" applyAlignment="1">
      <alignment horizontal="right" shrinkToFit="1"/>
    </xf>
    <xf numFmtId="164" fontId="42" fillId="0" borderId="2" xfId="0" applyNumberFormat="1" applyFont="1" applyFill="1" applyBorder="1"/>
    <xf numFmtId="0" fontId="9" fillId="0" borderId="1" xfId="0" applyFont="1" applyFill="1" applyBorder="1" applyAlignment="1">
      <alignment vertical="center" wrapText="1"/>
    </xf>
    <xf numFmtId="164" fontId="43" fillId="0" borderId="2" xfId="0" applyNumberFormat="1" applyFont="1" applyFill="1" applyBorder="1"/>
    <xf numFmtId="49" fontId="8" fillId="0" borderId="31" xfId="0" applyNumberFormat="1" applyFont="1" applyBorder="1" applyAlignment="1">
      <alignment horizontal="right"/>
    </xf>
    <xf numFmtId="49" fontId="6" fillId="0" borderId="31" xfId="0" applyNumberFormat="1" applyFont="1" applyBorder="1" applyAlignment="1">
      <alignment horizontal="right"/>
    </xf>
    <xf numFmtId="0" fontId="44" fillId="9" borderId="0" xfId="0" applyFont="1" applyFill="1" applyBorder="1" applyAlignment="1">
      <alignment vertical="center" wrapText="1"/>
    </xf>
    <xf numFmtId="49" fontId="45" fillId="9" borderId="2" xfId="0" applyNumberFormat="1" applyFont="1" applyFill="1" applyBorder="1" applyAlignment="1">
      <alignment horizontal="center" wrapText="1"/>
    </xf>
    <xf numFmtId="49" fontId="45" fillId="9" borderId="2" xfId="0" applyNumberFormat="1" applyFont="1" applyFill="1" applyBorder="1" applyAlignment="1">
      <alignment horizontal="right"/>
    </xf>
    <xf numFmtId="49" fontId="45" fillId="9" borderId="31" xfId="0" applyNumberFormat="1" applyFont="1" applyFill="1" applyBorder="1" applyAlignment="1">
      <alignment horizontal="right"/>
    </xf>
    <xf numFmtId="49" fontId="45" fillId="9" borderId="1" xfId="0" applyNumberFormat="1" applyFont="1" applyFill="1" applyBorder="1" applyAlignment="1">
      <alignment horizontal="right"/>
    </xf>
    <xf numFmtId="49" fontId="45" fillId="9" borderId="5" xfId="0" applyNumberFormat="1" applyFont="1" applyFill="1" applyBorder="1" applyAlignment="1">
      <alignment horizontal="right"/>
    </xf>
    <xf numFmtId="164" fontId="45" fillId="9" borderId="2" xfId="0" applyNumberFormat="1" applyFont="1" applyFill="1" applyBorder="1"/>
    <xf numFmtId="49" fontId="7" fillId="4" borderId="31" xfId="0" applyNumberFormat="1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right"/>
    </xf>
    <xf numFmtId="49" fontId="12" fillId="4" borderId="2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right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right" indent="15"/>
    </xf>
    <xf numFmtId="0" fontId="5" fillId="2" borderId="0" xfId="0" applyFont="1" applyFill="1" applyAlignment="1">
      <alignment horizontal="right"/>
    </xf>
    <xf numFmtId="0" fontId="1" fillId="0" borderId="0" xfId="0" applyFont="1" applyAlignment="1"/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&#1056;&#1072;&#1073;&#1086;&#1095;&#1080;&#1081;%20&#1089;&#1090;&#1086;&#1083;/&#1041;&#1059;&#1061;&#1043;&#1040;&#1051;&#1058;&#1045;&#1056;&#1048;&#1071;/2022%20&#1043;&#1054;&#1044;/&#1041;&#1070;&#1044;&#1046;&#1045;&#1058;%202022/&#1041;&#1070;&#1044;&#1046;&#1045;&#1058;%202022&#1075;.%20&#1052;&#1072;&#1081;&#1089;&#1082;&#1086;&#1077;/&#1055;&#1088;&#1080;&#1083;.%205.6.7.8.9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 РП 2022"/>
      <sheetName val="РП2023-24"/>
      <sheetName val="Функцион ЦС 2022"/>
      <sheetName val="2023-24 ЦС"/>
      <sheetName val="Ведомствен 2022"/>
      <sheetName val="2023-24Ведомств."/>
    </sheetNames>
    <sheetDataSet>
      <sheetData sheetId="0"/>
      <sheetData sheetId="1"/>
      <sheetData sheetId="2"/>
      <sheetData sheetId="3"/>
      <sheetData sheetId="4">
        <row r="16">
          <cell r="G16">
            <v>977.4</v>
          </cell>
        </row>
        <row r="26">
          <cell r="G26">
            <v>75</v>
          </cell>
        </row>
        <row r="41">
          <cell r="G41">
            <v>246.3</v>
          </cell>
        </row>
        <row r="48">
          <cell r="G48">
            <v>3</v>
          </cell>
        </row>
        <row r="63">
          <cell r="G63">
            <v>1088.4000000000001</v>
          </cell>
        </row>
        <row r="69">
          <cell r="G69">
            <v>5</v>
          </cell>
        </row>
        <row r="72">
          <cell r="G72">
            <v>5</v>
          </cell>
        </row>
        <row r="76">
          <cell r="G76">
            <v>50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opLeftCell="B1" workbookViewId="0">
      <selection activeCell="B3" sqref="B3"/>
    </sheetView>
  </sheetViews>
  <sheetFormatPr defaultRowHeight="15" x14ac:dyDescent="0.25"/>
  <cols>
    <col min="1" max="1" width="29.85546875" customWidth="1"/>
    <col min="2" max="2" width="80.42578125" customWidth="1"/>
    <col min="3" max="3" width="25.7109375" style="95" customWidth="1"/>
    <col min="257" max="257" width="29.85546875" customWidth="1"/>
    <col min="258" max="258" width="71.140625" customWidth="1"/>
    <col min="259" max="259" width="25.7109375" customWidth="1"/>
    <col min="513" max="513" width="29.85546875" customWidth="1"/>
    <col min="514" max="514" width="71.140625" customWidth="1"/>
    <col min="515" max="515" width="25.7109375" customWidth="1"/>
    <col min="769" max="769" width="29.85546875" customWidth="1"/>
    <col min="770" max="770" width="71.140625" customWidth="1"/>
    <col min="771" max="771" width="25.7109375" customWidth="1"/>
    <col min="1025" max="1025" width="29.85546875" customWidth="1"/>
    <col min="1026" max="1026" width="71.140625" customWidth="1"/>
    <col min="1027" max="1027" width="25.7109375" customWidth="1"/>
    <col min="1281" max="1281" width="29.85546875" customWidth="1"/>
    <col min="1282" max="1282" width="71.140625" customWidth="1"/>
    <col min="1283" max="1283" width="25.7109375" customWidth="1"/>
    <col min="1537" max="1537" width="29.85546875" customWidth="1"/>
    <col min="1538" max="1538" width="71.140625" customWidth="1"/>
    <col min="1539" max="1539" width="25.7109375" customWidth="1"/>
    <col min="1793" max="1793" width="29.85546875" customWidth="1"/>
    <col min="1794" max="1794" width="71.140625" customWidth="1"/>
    <col min="1795" max="1795" width="25.7109375" customWidth="1"/>
    <col min="2049" max="2049" width="29.85546875" customWidth="1"/>
    <col min="2050" max="2050" width="71.140625" customWidth="1"/>
    <col min="2051" max="2051" width="25.7109375" customWidth="1"/>
    <col min="2305" max="2305" width="29.85546875" customWidth="1"/>
    <col min="2306" max="2306" width="71.140625" customWidth="1"/>
    <col min="2307" max="2307" width="25.7109375" customWidth="1"/>
    <col min="2561" max="2561" width="29.85546875" customWidth="1"/>
    <col min="2562" max="2562" width="71.140625" customWidth="1"/>
    <col min="2563" max="2563" width="25.7109375" customWidth="1"/>
    <col min="2817" max="2817" width="29.85546875" customWidth="1"/>
    <col min="2818" max="2818" width="71.140625" customWidth="1"/>
    <col min="2819" max="2819" width="25.7109375" customWidth="1"/>
    <col min="3073" max="3073" width="29.85546875" customWidth="1"/>
    <col min="3074" max="3074" width="71.140625" customWidth="1"/>
    <col min="3075" max="3075" width="25.7109375" customWidth="1"/>
    <col min="3329" max="3329" width="29.85546875" customWidth="1"/>
    <col min="3330" max="3330" width="71.140625" customWidth="1"/>
    <col min="3331" max="3331" width="25.7109375" customWidth="1"/>
    <col min="3585" max="3585" width="29.85546875" customWidth="1"/>
    <col min="3586" max="3586" width="71.140625" customWidth="1"/>
    <col min="3587" max="3587" width="25.7109375" customWidth="1"/>
    <col min="3841" max="3841" width="29.85546875" customWidth="1"/>
    <col min="3842" max="3842" width="71.140625" customWidth="1"/>
    <col min="3843" max="3843" width="25.7109375" customWidth="1"/>
    <col min="4097" max="4097" width="29.85546875" customWidth="1"/>
    <col min="4098" max="4098" width="71.140625" customWidth="1"/>
    <col min="4099" max="4099" width="25.7109375" customWidth="1"/>
    <col min="4353" max="4353" width="29.85546875" customWidth="1"/>
    <col min="4354" max="4354" width="71.140625" customWidth="1"/>
    <col min="4355" max="4355" width="25.7109375" customWidth="1"/>
    <col min="4609" max="4609" width="29.85546875" customWidth="1"/>
    <col min="4610" max="4610" width="71.140625" customWidth="1"/>
    <col min="4611" max="4611" width="25.7109375" customWidth="1"/>
    <col min="4865" max="4865" width="29.85546875" customWidth="1"/>
    <col min="4866" max="4866" width="71.140625" customWidth="1"/>
    <col min="4867" max="4867" width="25.7109375" customWidth="1"/>
    <col min="5121" max="5121" width="29.85546875" customWidth="1"/>
    <col min="5122" max="5122" width="71.140625" customWidth="1"/>
    <col min="5123" max="5123" width="25.7109375" customWidth="1"/>
    <col min="5377" max="5377" width="29.85546875" customWidth="1"/>
    <col min="5378" max="5378" width="71.140625" customWidth="1"/>
    <col min="5379" max="5379" width="25.7109375" customWidth="1"/>
    <col min="5633" max="5633" width="29.85546875" customWidth="1"/>
    <col min="5634" max="5634" width="71.140625" customWidth="1"/>
    <col min="5635" max="5635" width="25.7109375" customWidth="1"/>
    <col min="5889" max="5889" width="29.85546875" customWidth="1"/>
    <col min="5890" max="5890" width="71.140625" customWidth="1"/>
    <col min="5891" max="5891" width="25.7109375" customWidth="1"/>
    <col min="6145" max="6145" width="29.85546875" customWidth="1"/>
    <col min="6146" max="6146" width="71.140625" customWidth="1"/>
    <col min="6147" max="6147" width="25.7109375" customWidth="1"/>
    <col min="6401" max="6401" width="29.85546875" customWidth="1"/>
    <col min="6402" max="6402" width="71.140625" customWidth="1"/>
    <col min="6403" max="6403" width="25.7109375" customWidth="1"/>
    <col min="6657" max="6657" width="29.85546875" customWidth="1"/>
    <col min="6658" max="6658" width="71.140625" customWidth="1"/>
    <col min="6659" max="6659" width="25.7109375" customWidth="1"/>
    <col min="6913" max="6913" width="29.85546875" customWidth="1"/>
    <col min="6914" max="6914" width="71.140625" customWidth="1"/>
    <col min="6915" max="6915" width="25.7109375" customWidth="1"/>
    <col min="7169" max="7169" width="29.85546875" customWidth="1"/>
    <col min="7170" max="7170" width="71.140625" customWidth="1"/>
    <col min="7171" max="7171" width="25.7109375" customWidth="1"/>
    <col min="7425" max="7425" width="29.85546875" customWidth="1"/>
    <col min="7426" max="7426" width="71.140625" customWidth="1"/>
    <col min="7427" max="7427" width="25.7109375" customWidth="1"/>
    <col min="7681" max="7681" width="29.85546875" customWidth="1"/>
    <col min="7682" max="7682" width="71.140625" customWidth="1"/>
    <col min="7683" max="7683" width="25.7109375" customWidth="1"/>
    <col min="7937" max="7937" width="29.85546875" customWidth="1"/>
    <col min="7938" max="7938" width="71.140625" customWidth="1"/>
    <col min="7939" max="7939" width="25.7109375" customWidth="1"/>
    <col min="8193" max="8193" width="29.85546875" customWidth="1"/>
    <col min="8194" max="8194" width="71.140625" customWidth="1"/>
    <col min="8195" max="8195" width="25.7109375" customWidth="1"/>
    <col min="8449" max="8449" width="29.85546875" customWidth="1"/>
    <col min="8450" max="8450" width="71.140625" customWidth="1"/>
    <col min="8451" max="8451" width="25.7109375" customWidth="1"/>
    <col min="8705" max="8705" width="29.85546875" customWidth="1"/>
    <col min="8706" max="8706" width="71.140625" customWidth="1"/>
    <col min="8707" max="8707" width="25.7109375" customWidth="1"/>
    <col min="8961" max="8961" width="29.85546875" customWidth="1"/>
    <col min="8962" max="8962" width="71.140625" customWidth="1"/>
    <col min="8963" max="8963" width="25.7109375" customWidth="1"/>
    <col min="9217" max="9217" width="29.85546875" customWidth="1"/>
    <col min="9218" max="9218" width="71.140625" customWidth="1"/>
    <col min="9219" max="9219" width="25.7109375" customWidth="1"/>
    <col min="9473" max="9473" width="29.85546875" customWidth="1"/>
    <col min="9474" max="9474" width="71.140625" customWidth="1"/>
    <col min="9475" max="9475" width="25.7109375" customWidth="1"/>
    <col min="9729" max="9729" width="29.85546875" customWidth="1"/>
    <col min="9730" max="9730" width="71.140625" customWidth="1"/>
    <col min="9731" max="9731" width="25.7109375" customWidth="1"/>
    <col min="9985" max="9985" width="29.85546875" customWidth="1"/>
    <col min="9986" max="9986" width="71.140625" customWidth="1"/>
    <col min="9987" max="9987" width="25.7109375" customWidth="1"/>
    <col min="10241" max="10241" width="29.85546875" customWidth="1"/>
    <col min="10242" max="10242" width="71.140625" customWidth="1"/>
    <col min="10243" max="10243" width="25.7109375" customWidth="1"/>
    <col min="10497" max="10497" width="29.85546875" customWidth="1"/>
    <col min="10498" max="10498" width="71.140625" customWidth="1"/>
    <col min="10499" max="10499" width="25.7109375" customWidth="1"/>
    <col min="10753" max="10753" width="29.85546875" customWidth="1"/>
    <col min="10754" max="10754" width="71.140625" customWidth="1"/>
    <col min="10755" max="10755" width="25.7109375" customWidth="1"/>
    <col min="11009" max="11009" width="29.85546875" customWidth="1"/>
    <col min="11010" max="11010" width="71.140625" customWidth="1"/>
    <col min="11011" max="11011" width="25.7109375" customWidth="1"/>
    <col min="11265" max="11265" width="29.85546875" customWidth="1"/>
    <col min="11266" max="11266" width="71.140625" customWidth="1"/>
    <col min="11267" max="11267" width="25.7109375" customWidth="1"/>
    <col min="11521" max="11521" width="29.85546875" customWidth="1"/>
    <col min="11522" max="11522" width="71.140625" customWidth="1"/>
    <col min="11523" max="11523" width="25.7109375" customWidth="1"/>
    <col min="11777" max="11777" width="29.85546875" customWidth="1"/>
    <col min="11778" max="11778" width="71.140625" customWidth="1"/>
    <col min="11779" max="11779" width="25.7109375" customWidth="1"/>
    <col min="12033" max="12033" width="29.85546875" customWidth="1"/>
    <col min="12034" max="12034" width="71.140625" customWidth="1"/>
    <col min="12035" max="12035" width="25.7109375" customWidth="1"/>
    <col min="12289" max="12289" width="29.85546875" customWidth="1"/>
    <col min="12290" max="12290" width="71.140625" customWidth="1"/>
    <col min="12291" max="12291" width="25.7109375" customWidth="1"/>
    <col min="12545" max="12545" width="29.85546875" customWidth="1"/>
    <col min="12546" max="12546" width="71.140625" customWidth="1"/>
    <col min="12547" max="12547" width="25.7109375" customWidth="1"/>
    <col min="12801" max="12801" width="29.85546875" customWidth="1"/>
    <col min="12802" max="12802" width="71.140625" customWidth="1"/>
    <col min="12803" max="12803" width="25.7109375" customWidth="1"/>
    <col min="13057" max="13057" width="29.85546875" customWidth="1"/>
    <col min="13058" max="13058" width="71.140625" customWidth="1"/>
    <col min="13059" max="13059" width="25.7109375" customWidth="1"/>
    <col min="13313" max="13313" width="29.85546875" customWidth="1"/>
    <col min="13314" max="13314" width="71.140625" customWidth="1"/>
    <col min="13315" max="13315" width="25.7109375" customWidth="1"/>
    <col min="13569" max="13569" width="29.85546875" customWidth="1"/>
    <col min="13570" max="13570" width="71.140625" customWidth="1"/>
    <col min="13571" max="13571" width="25.7109375" customWidth="1"/>
    <col min="13825" max="13825" width="29.85546875" customWidth="1"/>
    <col min="13826" max="13826" width="71.140625" customWidth="1"/>
    <col min="13827" max="13827" width="25.7109375" customWidth="1"/>
    <col min="14081" max="14081" width="29.85546875" customWidth="1"/>
    <col min="14082" max="14082" width="71.140625" customWidth="1"/>
    <col min="14083" max="14083" width="25.7109375" customWidth="1"/>
    <col min="14337" max="14337" width="29.85546875" customWidth="1"/>
    <col min="14338" max="14338" width="71.140625" customWidth="1"/>
    <col min="14339" max="14339" width="25.7109375" customWidth="1"/>
    <col min="14593" max="14593" width="29.85546875" customWidth="1"/>
    <col min="14594" max="14594" width="71.140625" customWidth="1"/>
    <col min="14595" max="14595" width="25.7109375" customWidth="1"/>
    <col min="14849" max="14849" width="29.85546875" customWidth="1"/>
    <col min="14850" max="14850" width="71.140625" customWidth="1"/>
    <col min="14851" max="14851" width="25.7109375" customWidth="1"/>
    <col min="15105" max="15105" width="29.85546875" customWidth="1"/>
    <col min="15106" max="15106" width="71.140625" customWidth="1"/>
    <col min="15107" max="15107" width="25.7109375" customWidth="1"/>
    <col min="15361" max="15361" width="29.85546875" customWidth="1"/>
    <col min="15362" max="15362" width="71.140625" customWidth="1"/>
    <col min="15363" max="15363" width="25.7109375" customWidth="1"/>
    <col min="15617" max="15617" width="29.85546875" customWidth="1"/>
    <col min="15618" max="15618" width="71.140625" customWidth="1"/>
    <col min="15619" max="15619" width="25.7109375" customWidth="1"/>
    <col min="15873" max="15873" width="29.85546875" customWidth="1"/>
    <col min="15874" max="15874" width="71.140625" customWidth="1"/>
    <col min="15875" max="15875" width="25.7109375" customWidth="1"/>
    <col min="16129" max="16129" width="29.85546875" customWidth="1"/>
    <col min="16130" max="16130" width="71.140625" customWidth="1"/>
    <col min="16131" max="16131" width="25.7109375" customWidth="1"/>
  </cols>
  <sheetData>
    <row r="1" spans="1:3" x14ac:dyDescent="0.25">
      <c r="B1" t="s">
        <v>207</v>
      </c>
    </row>
    <row r="2" spans="1:3" x14ac:dyDescent="0.25">
      <c r="B2" t="s">
        <v>96</v>
      </c>
    </row>
    <row r="3" spans="1:3" x14ac:dyDescent="0.25">
      <c r="B3" t="s">
        <v>219</v>
      </c>
    </row>
    <row r="5" spans="1:3" x14ac:dyDescent="0.25">
      <c r="B5" s="92"/>
      <c r="C5" s="93" t="s">
        <v>100</v>
      </c>
    </row>
    <row r="6" spans="1:3" ht="14.25" customHeight="1" x14ac:dyDescent="0.25">
      <c r="A6" s="94"/>
      <c r="B6" s="253" t="s">
        <v>1</v>
      </c>
      <c r="C6" s="253"/>
    </row>
    <row r="7" spans="1:3" x14ac:dyDescent="0.25">
      <c r="B7" s="253" t="s">
        <v>101</v>
      </c>
      <c r="C7" s="253"/>
    </row>
    <row r="8" spans="1:3" x14ac:dyDescent="0.25">
      <c r="B8" s="234"/>
      <c r="C8" s="234" t="s">
        <v>196</v>
      </c>
    </row>
    <row r="9" spans="1:3" ht="6.75" customHeight="1" x14ac:dyDescent="0.25"/>
    <row r="10" spans="1:3" ht="15.75" x14ac:dyDescent="0.25">
      <c r="A10" s="96" t="s">
        <v>102</v>
      </c>
      <c r="B10" s="97"/>
      <c r="C10" s="98"/>
    </row>
    <row r="11" spans="1:3" ht="15.75" x14ac:dyDescent="0.25">
      <c r="A11" s="96"/>
      <c r="B11" s="99" t="s">
        <v>197</v>
      </c>
      <c r="C11" s="98"/>
    </row>
    <row r="12" spans="1:3" ht="15.75" customHeight="1" x14ac:dyDescent="0.25">
      <c r="A12" s="100"/>
      <c r="B12" s="101"/>
      <c r="C12" s="1" t="s">
        <v>0</v>
      </c>
    </row>
    <row r="13" spans="1:3" ht="13.5" customHeight="1" x14ac:dyDescent="0.25">
      <c r="A13" s="254" t="s">
        <v>103</v>
      </c>
      <c r="B13" s="254" t="s">
        <v>104</v>
      </c>
      <c r="C13" s="256" t="s">
        <v>105</v>
      </c>
    </row>
    <row r="14" spans="1:3" ht="31.9" customHeight="1" thickBot="1" x14ac:dyDescent="0.3">
      <c r="A14" s="255"/>
      <c r="B14" s="255"/>
      <c r="C14" s="257"/>
    </row>
    <row r="15" spans="1:3" ht="28.9" customHeight="1" thickBot="1" x14ac:dyDescent="0.3">
      <c r="A15" s="102" t="s">
        <v>106</v>
      </c>
      <c r="B15" s="103" t="s">
        <v>107</v>
      </c>
      <c r="C15" s="104">
        <f>SUM(C16+C35)</f>
        <v>121175.4</v>
      </c>
    </row>
    <row r="16" spans="1:3" s="2" customFormat="1" ht="21.75" customHeight="1" thickBot="1" x14ac:dyDescent="0.25">
      <c r="A16" s="105" t="s">
        <v>108</v>
      </c>
      <c r="B16" s="106" t="s">
        <v>109</v>
      </c>
      <c r="C16" s="107">
        <f>SUM(C17+C19+C25+C27+C31+C32+C33+C34)</f>
        <v>3599.5</v>
      </c>
    </row>
    <row r="17" spans="1:3" ht="16.5" customHeight="1" x14ac:dyDescent="0.25">
      <c r="A17" s="108" t="s">
        <v>110</v>
      </c>
      <c r="B17" s="109" t="s">
        <v>111</v>
      </c>
      <c r="C17" s="110">
        <f>SUM(C18:C18)</f>
        <v>547.9</v>
      </c>
    </row>
    <row r="18" spans="1:3" s="95" customFormat="1" ht="15.75" thickBot="1" x14ac:dyDescent="0.3">
      <c r="A18" s="111" t="s">
        <v>112</v>
      </c>
      <c r="B18" s="112" t="s">
        <v>113</v>
      </c>
      <c r="C18" s="113">
        <v>547.9</v>
      </c>
    </row>
    <row r="19" spans="1:3" s="95" customFormat="1" ht="25.5" x14ac:dyDescent="0.25">
      <c r="A19" s="114" t="s">
        <v>114</v>
      </c>
      <c r="B19" s="115" t="s">
        <v>115</v>
      </c>
      <c r="C19" s="116">
        <f>C20</f>
        <v>1088.4000000000001</v>
      </c>
    </row>
    <row r="20" spans="1:3" s="95" customFormat="1" ht="25.5" x14ac:dyDescent="0.25">
      <c r="A20" s="117" t="s">
        <v>116</v>
      </c>
      <c r="B20" s="118" t="s">
        <v>117</v>
      </c>
      <c r="C20" s="119">
        <f>SUM(C21:C24)</f>
        <v>1088.4000000000001</v>
      </c>
    </row>
    <row r="21" spans="1:3" s="95" customFormat="1" ht="50.25" customHeight="1" x14ac:dyDescent="0.25">
      <c r="A21" s="181" t="s">
        <v>158</v>
      </c>
      <c r="B21" s="120" t="s">
        <v>118</v>
      </c>
      <c r="C21" s="121">
        <v>501</v>
      </c>
    </row>
    <row r="22" spans="1:3" s="95" customFormat="1" ht="66" customHeight="1" x14ac:dyDescent="0.25">
      <c r="A22" s="181" t="s">
        <v>159</v>
      </c>
      <c r="B22" s="120" t="s">
        <v>119</v>
      </c>
      <c r="C22" s="121">
        <v>2.5</v>
      </c>
    </row>
    <row r="23" spans="1:3" s="95" customFormat="1" ht="63.75" customHeight="1" x14ac:dyDescent="0.25">
      <c r="A23" s="181" t="s">
        <v>160</v>
      </c>
      <c r="B23" s="120" t="s">
        <v>120</v>
      </c>
      <c r="C23" s="121">
        <v>648.5</v>
      </c>
    </row>
    <row r="24" spans="1:3" s="95" customFormat="1" ht="60.75" thickBot="1" x14ac:dyDescent="0.3">
      <c r="A24" s="182" t="s">
        <v>161</v>
      </c>
      <c r="B24" s="122" t="s">
        <v>121</v>
      </c>
      <c r="C24" s="123">
        <v>-63.6</v>
      </c>
    </row>
    <row r="25" spans="1:3" s="2" customFormat="1" ht="15.75" customHeight="1" x14ac:dyDescent="0.2">
      <c r="A25" s="108" t="s">
        <v>122</v>
      </c>
      <c r="B25" s="109" t="s">
        <v>123</v>
      </c>
      <c r="C25" s="124">
        <f>C26</f>
        <v>495.6</v>
      </c>
    </row>
    <row r="26" spans="1:3" ht="13.5" customHeight="1" thickBot="1" x14ac:dyDescent="0.3">
      <c r="A26" s="111" t="s">
        <v>124</v>
      </c>
      <c r="B26" s="112" t="s">
        <v>125</v>
      </c>
      <c r="C26" s="125">
        <v>495.6</v>
      </c>
    </row>
    <row r="27" spans="1:3" s="2" customFormat="1" ht="15.75" customHeight="1" x14ac:dyDescent="0.2">
      <c r="A27" s="114" t="s">
        <v>126</v>
      </c>
      <c r="B27" s="115" t="s">
        <v>127</v>
      </c>
      <c r="C27" s="126">
        <f>SUM(C28:C29)</f>
        <v>1343.3</v>
      </c>
    </row>
    <row r="28" spans="1:3" ht="30" x14ac:dyDescent="0.25">
      <c r="A28" s="127" t="s">
        <v>128</v>
      </c>
      <c r="B28" s="128" t="s">
        <v>129</v>
      </c>
      <c r="C28" s="129">
        <v>302.8</v>
      </c>
    </row>
    <row r="29" spans="1:3" x14ac:dyDescent="0.25">
      <c r="A29" s="127" t="s">
        <v>130</v>
      </c>
      <c r="B29" s="130" t="s">
        <v>131</v>
      </c>
      <c r="C29" s="131">
        <f>C30</f>
        <v>1040.5</v>
      </c>
    </row>
    <row r="30" spans="1:3" ht="30" x14ac:dyDescent="0.25">
      <c r="A30" s="117" t="s">
        <v>132</v>
      </c>
      <c r="B30" s="128" t="s">
        <v>133</v>
      </c>
      <c r="C30" s="129">
        <v>1040.5</v>
      </c>
    </row>
    <row r="31" spans="1:3" s="2" customFormat="1" ht="15" customHeight="1" x14ac:dyDescent="0.2">
      <c r="A31" s="132" t="s">
        <v>134</v>
      </c>
      <c r="B31" s="133" t="s">
        <v>135</v>
      </c>
      <c r="C31" s="134">
        <v>6.4</v>
      </c>
    </row>
    <row r="32" spans="1:3" s="2" customFormat="1" ht="24" customHeight="1" x14ac:dyDescent="0.2">
      <c r="A32" s="135" t="s">
        <v>136</v>
      </c>
      <c r="B32" s="136" t="s">
        <v>137</v>
      </c>
      <c r="C32" s="134">
        <v>100</v>
      </c>
    </row>
    <row r="33" spans="1:3" s="2" customFormat="1" ht="24" customHeight="1" x14ac:dyDescent="0.2">
      <c r="A33" s="135" t="s">
        <v>176</v>
      </c>
      <c r="B33" s="235" t="s">
        <v>138</v>
      </c>
      <c r="C33" s="134">
        <v>8</v>
      </c>
    </row>
    <row r="34" spans="1:3" s="2" customFormat="1" ht="15" customHeight="1" x14ac:dyDescent="0.2">
      <c r="A34" s="135" t="s">
        <v>198</v>
      </c>
      <c r="B34" s="136" t="s">
        <v>199</v>
      </c>
      <c r="C34" s="134">
        <v>9.9</v>
      </c>
    </row>
    <row r="35" spans="1:3" ht="30" customHeight="1" x14ac:dyDescent="0.25">
      <c r="A35" s="137" t="s">
        <v>139</v>
      </c>
      <c r="B35" s="138" t="s">
        <v>140</v>
      </c>
      <c r="C35" s="139">
        <f>SUM(C36+C38+C39+C42+C43)</f>
        <v>117575.9</v>
      </c>
    </row>
    <row r="36" spans="1:3" ht="30" customHeight="1" x14ac:dyDescent="0.25">
      <c r="A36" s="140" t="s">
        <v>141</v>
      </c>
      <c r="B36" s="141" t="s">
        <v>142</v>
      </c>
      <c r="C36" s="142">
        <f>SUM(C37)</f>
        <v>1452.7</v>
      </c>
    </row>
    <row r="37" spans="1:3" ht="30" customHeight="1" x14ac:dyDescent="0.25">
      <c r="A37" s="143" t="s">
        <v>143</v>
      </c>
      <c r="B37" s="144" t="s">
        <v>200</v>
      </c>
      <c r="C37" s="145">
        <v>1452.7</v>
      </c>
    </row>
    <row r="38" spans="1:3" ht="30" customHeight="1" thickBot="1" x14ac:dyDescent="0.3">
      <c r="A38" s="152" t="s">
        <v>164</v>
      </c>
      <c r="B38" s="153" t="s">
        <v>177</v>
      </c>
      <c r="C38" s="236">
        <v>0</v>
      </c>
    </row>
    <row r="39" spans="1:3" ht="30" customHeight="1" x14ac:dyDescent="0.25">
      <c r="A39" s="146" t="s">
        <v>144</v>
      </c>
      <c r="B39" s="147" t="s">
        <v>201</v>
      </c>
      <c r="C39" s="148">
        <f>SUM(C40:C41)</f>
        <v>279.3</v>
      </c>
    </row>
    <row r="40" spans="1:3" ht="38.25" x14ac:dyDescent="0.25">
      <c r="A40" s="149" t="s">
        <v>145</v>
      </c>
      <c r="B40" s="150" t="s">
        <v>202</v>
      </c>
      <c r="C40" s="151">
        <v>246.3</v>
      </c>
    </row>
    <row r="41" spans="1:3" ht="30" customHeight="1" thickBot="1" x14ac:dyDescent="0.3">
      <c r="A41" s="152" t="s">
        <v>146</v>
      </c>
      <c r="B41" s="153" t="s">
        <v>147</v>
      </c>
      <c r="C41" s="154">
        <v>33</v>
      </c>
    </row>
    <row r="42" spans="1:3" ht="30" customHeight="1" thickBot="1" x14ac:dyDescent="0.3">
      <c r="A42" s="152" t="s">
        <v>203</v>
      </c>
      <c r="B42" s="153" t="s">
        <v>204</v>
      </c>
      <c r="C42" s="154">
        <v>114701.2</v>
      </c>
    </row>
    <row r="43" spans="1:3" ht="30" customHeight="1" x14ac:dyDescent="0.25">
      <c r="A43" s="177" t="s">
        <v>178</v>
      </c>
      <c r="B43" s="178" t="s">
        <v>179</v>
      </c>
      <c r="C43" s="236">
        <v>1142.7</v>
      </c>
    </row>
    <row r="44" spans="1:3" ht="42" customHeight="1" thickBot="1" x14ac:dyDescent="0.3">
      <c r="A44" s="152" t="s">
        <v>162</v>
      </c>
      <c r="B44" s="153" t="s">
        <v>163</v>
      </c>
      <c r="C44" s="154">
        <v>11872.2</v>
      </c>
    </row>
    <row r="45" spans="1:3" ht="30" customHeight="1" x14ac:dyDescent="0.25">
      <c r="A45" s="177" t="s">
        <v>178</v>
      </c>
      <c r="B45" s="178" t="s">
        <v>179</v>
      </c>
      <c r="C45" s="232">
        <v>2569.4</v>
      </c>
    </row>
    <row r="46" spans="1:3" ht="29.25" customHeight="1" thickBot="1" x14ac:dyDescent="0.3">
      <c r="A46" s="152" t="s">
        <v>193</v>
      </c>
      <c r="B46" s="153" t="s">
        <v>194</v>
      </c>
      <c r="C46" s="154">
        <v>62</v>
      </c>
    </row>
  </sheetData>
  <mergeCells count="5">
    <mergeCell ref="B6:C6"/>
    <mergeCell ref="B7:C7"/>
    <mergeCell ref="A13:A14"/>
    <mergeCell ref="B13:B14"/>
    <mergeCell ref="C13:C14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activeCell="A3" sqref="A3:G3"/>
    </sheetView>
  </sheetViews>
  <sheetFormatPr defaultRowHeight="15" x14ac:dyDescent="0.25"/>
  <cols>
    <col min="1" max="1" width="74.5703125" style="51" customWidth="1"/>
    <col min="2" max="2" width="4" style="7" customWidth="1"/>
    <col min="3" max="3" width="5.28515625" style="7" customWidth="1"/>
    <col min="4" max="4" width="14.5703125" style="90" customWidth="1"/>
    <col min="5" max="5" width="12.5703125" customWidth="1"/>
    <col min="257" max="257" width="74.5703125" customWidth="1"/>
    <col min="258" max="258" width="4" customWidth="1"/>
    <col min="259" max="259" width="5.28515625" customWidth="1"/>
    <col min="260" max="260" width="12.85546875" customWidth="1"/>
    <col min="261" max="261" width="12.5703125" customWidth="1"/>
    <col min="513" max="513" width="74.5703125" customWidth="1"/>
    <col min="514" max="514" width="4" customWidth="1"/>
    <col min="515" max="515" width="5.28515625" customWidth="1"/>
    <col min="516" max="516" width="12.85546875" customWidth="1"/>
    <col min="517" max="517" width="12.5703125" customWidth="1"/>
    <col min="769" max="769" width="74.5703125" customWidth="1"/>
    <col min="770" max="770" width="4" customWidth="1"/>
    <col min="771" max="771" width="5.28515625" customWidth="1"/>
    <col min="772" max="772" width="12.85546875" customWidth="1"/>
    <col min="773" max="773" width="12.5703125" customWidth="1"/>
    <col min="1025" max="1025" width="74.5703125" customWidth="1"/>
    <col min="1026" max="1026" width="4" customWidth="1"/>
    <col min="1027" max="1027" width="5.28515625" customWidth="1"/>
    <col min="1028" max="1028" width="12.85546875" customWidth="1"/>
    <col min="1029" max="1029" width="12.5703125" customWidth="1"/>
    <col min="1281" max="1281" width="74.5703125" customWidth="1"/>
    <col min="1282" max="1282" width="4" customWidth="1"/>
    <col min="1283" max="1283" width="5.28515625" customWidth="1"/>
    <col min="1284" max="1284" width="12.85546875" customWidth="1"/>
    <col min="1285" max="1285" width="12.5703125" customWidth="1"/>
    <col min="1537" max="1537" width="74.5703125" customWidth="1"/>
    <col min="1538" max="1538" width="4" customWidth="1"/>
    <col min="1539" max="1539" width="5.28515625" customWidth="1"/>
    <col min="1540" max="1540" width="12.85546875" customWidth="1"/>
    <col min="1541" max="1541" width="12.5703125" customWidth="1"/>
    <col min="1793" max="1793" width="74.5703125" customWidth="1"/>
    <col min="1794" max="1794" width="4" customWidth="1"/>
    <col min="1795" max="1795" width="5.28515625" customWidth="1"/>
    <col min="1796" max="1796" width="12.85546875" customWidth="1"/>
    <col min="1797" max="1797" width="12.5703125" customWidth="1"/>
    <col min="2049" max="2049" width="74.5703125" customWidth="1"/>
    <col min="2050" max="2050" width="4" customWidth="1"/>
    <col min="2051" max="2051" width="5.28515625" customWidth="1"/>
    <col min="2052" max="2052" width="12.85546875" customWidth="1"/>
    <col min="2053" max="2053" width="12.5703125" customWidth="1"/>
    <col min="2305" max="2305" width="74.5703125" customWidth="1"/>
    <col min="2306" max="2306" width="4" customWidth="1"/>
    <col min="2307" max="2307" width="5.28515625" customWidth="1"/>
    <col min="2308" max="2308" width="12.85546875" customWidth="1"/>
    <col min="2309" max="2309" width="12.5703125" customWidth="1"/>
    <col min="2561" max="2561" width="74.5703125" customWidth="1"/>
    <col min="2562" max="2562" width="4" customWidth="1"/>
    <col min="2563" max="2563" width="5.28515625" customWidth="1"/>
    <col min="2564" max="2564" width="12.85546875" customWidth="1"/>
    <col min="2565" max="2565" width="12.5703125" customWidth="1"/>
    <col min="2817" max="2817" width="74.5703125" customWidth="1"/>
    <col min="2818" max="2818" width="4" customWidth="1"/>
    <col min="2819" max="2819" width="5.28515625" customWidth="1"/>
    <col min="2820" max="2820" width="12.85546875" customWidth="1"/>
    <col min="2821" max="2821" width="12.5703125" customWidth="1"/>
    <col min="3073" max="3073" width="74.5703125" customWidth="1"/>
    <col min="3074" max="3074" width="4" customWidth="1"/>
    <col min="3075" max="3075" width="5.28515625" customWidth="1"/>
    <col min="3076" max="3076" width="12.85546875" customWidth="1"/>
    <col min="3077" max="3077" width="12.5703125" customWidth="1"/>
    <col min="3329" max="3329" width="74.5703125" customWidth="1"/>
    <col min="3330" max="3330" width="4" customWidth="1"/>
    <col min="3331" max="3331" width="5.28515625" customWidth="1"/>
    <col min="3332" max="3332" width="12.85546875" customWidth="1"/>
    <col min="3333" max="3333" width="12.5703125" customWidth="1"/>
    <col min="3585" max="3585" width="74.5703125" customWidth="1"/>
    <col min="3586" max="3586" width="4" customWidth="1"/>
    <col min="3587" max="3587" width="5.28515625" customWidth="1"/>
    <col min="3588" max="3588" width="12.85546875" customWidth="1"/>
    <col min="3589" max="3589" width="12.5703125" customWidth="1"/>
    <col min="3841" max="3841" width="74.5703125" customWidth="1"/>
    <col min="3842" max="3842" width="4" customWidth="1"/>
    <col min="3843" max="3843" width="5.28515625" customWidth="1"/>
    <col min="3844" max="3844" width="12.85546875" customWidth="1"/>
    <col min="3845" max="3845" width="12.5703125" customWidth="1"/>
    <col min="4097" max="4097" width="74.5703125" customWidth="1"/>
    <col min="4098" max="4098" width="4" customWidth="1"/>
    <col min="4099" max="4099" width="5.28515625" customWidth="1"/>
    <col min="4100" max="4100" width="12.85546875" customWidth="1"/>
    <col min="4101" max="4101" width="12.5703125" customWidth="1"/>
    <col min="4353" max="4353" width="74.5703125" customWidth="1"/>
    <col min="4354" max="4354" width="4" customWidth="1"/>
    <col min="4355" max="4355" width="5.28515625" customWidth="1"/>
    <col min="4356" max="4356" width="12.85546875" customWidth="1"/>
    <col min="4357" max="4357" width="12.5703125" customWidth="1"/>
    <col min="4609" max="4609" width="74.5703125" customWidth="1"/>
    <col min="4610" max="4610" width="4" customWidth="1"/>
    <col min="4611" max="4611" width="5.28515625" customWidth="1"/>
    <col min="4612" max="4612" width="12.85546875" customWidth="1"/>
    <col min="4613" max="4613" width="12.5703125" customWidth="1"/>
    <col min="4865" max="4865" width="74.5703125" customWidth="1"/>
    <col min="4866" max="4866" width="4" customWidth="1"/>
    <col min="4867" max="4867" width="5.28515625" customWidth="1"/>
    <col min="4868" max="4868" width="12.85546875" customWidth="1"/>
    <col min="4869" max="4869" width="12.5703125" customWidth="1"/>
    <col min="5121" max="5121" width="74.5703125" customWidth="1"/>
    <col min="5122" max="5122" width="4" customWidth="1"/>
    <col min="5123" max="5123" width="5.28515625" customWidth="1"/>
    <col min="5124" max="5124" width="12.85546875" customWidth="1"/>
    <col min="5125" max="5125" width="12.5703125" customWidth="1"/>
    <col min="5377" max="5377" width="74.5703125" customWidth="1"/>
    <col min="5378" max="5378" width="4" customWidth="1"/>
    <col min="5379" max="5379" width="5.28515625" customWidth="1"/>
    <col min="5380" max="5380" width="12.85546875" customWidth="1"/>
    <col min="5381" max="5381" width="12.5703125" customWidth="1"/>
    <col min="5633" max="5633" width="74.5703125" customWidth="1"/>
    <col min="5634" max="5634" width="4" customWidth="1"/>
    <col min="5635" max="5635" width="5.28515625" customWidth="1"/>
    <col min="5636" max="5636" width="12.85546875" customWidth="1"/>
    <col min="5637" max="5637" width="12.5703125" customWidth="1"/>
    <col min="5889" max="5889" width="74.5703125" customWidth="1"/>
    <col min="5890" max="5890" width="4" customWidth="1"/>
    <col min="5891" max="5891" width="5.28515625" customWidth="1"/>
    <col min="5892" max="5892" width="12.85546875" customWidth="1"/>
    <col min="5893" max="5893" width="12.5703125" customWidth="1"/>
    <col min="6145" max="6145" width="74.5703125" customWidth="1"/>
    <col min="6146" max="6146" width="4" customWidth="1"/>
    <col min="6147" max="6147" width="5.28515625" customWidth="1"/>
    <col min="6148" max="6148" width="12.85546875" customWidth="1"/>
    <col min="6149" max="6149" width="12.5703125" customWidth="1"/>
    <col min="6401" max="6401" width="74.5703125" customWidth="1"/>
    <col min="6402" max="6402" width="4" customWidth="1"/>
    <col min="6403" max="6403" width="5.28515625" customWidth="1"/>
    <col min="6404" max="6404" width="12.85546875" customWidth="1"/>
    <col min="6405" max="6405" width="12.5703125" customWidth="1"/>
    <col min="6657" max="6657" width="74.5703125" customWidth="1"/>
    <col min="6658" max="6658" width="4" customWidth="1"/>
    <col min="6659" max="6659" width="5.28515625" customWidth="1"/>
    <col min="6660" max="6660" width="12.85546875" customWidth="1"/>
    <col min="6661" max="6661" width="12.5703125" customWidth="1"/>
    <col min="6913" max="6913" width="74.5703125" customWidth="1"/>
    <col min="6914" max="6914" width="4" customWidth="1"/>
    <col min="6915" max="6915" width="5.28515625" customWidth="1"/>
    <col min="6916" max="6916" width="12.85546875" customWidth="1"/>
    <col min="6917" max="6917" width="12.5703125" customWidth="1"/>
    <col min="7169" max="7169" width="74.5703125" customWidth="1"/>
    <col min="7170" max="7170" width="4" customWidth="1"/>
    <col min="7171" max="7171" width="5.28515625" customWidth="1"/>
    <col min="7172" max="7172" width="12.85546875" customWidth="1"/>
    <col min="7173" max="7173" width="12.5703125" customWidth="1"/>
    <col min="7425" max="7425" width="74.5703125" customWidth="1"/>
    <col min="7426" max="7426" width="4" customWidth="1"/>
    <col min="7427" max="7427" width="5.28515625" customWidth="1"/>
    <col min="7428" max="7428" width="12.85546875" customWidth="1"/>
    <col min="7429" max="7429" width="12.5703125" customWidth="1"/>
    <col min="7681" max="7681" width="74.5703125" customWidth="1"/>
    <col min="7682" max="7682" width="4" customWidth="1"/>
    <col min="7683" max="7683" width="5.28515625" customWidth="1"/>
    <col min="7684" max="7684" width="12.85546875" customWidth="1"/>
    <col min="7685" max="7685" width="12.5703125" customWidth="1"/>
    <col min="7937" max="7937" width="74.5703125" customWidth="1"/>
    <col min="7938" max="7938" width="4" customWidth="1"/>
    <col min="7939" max="7939" width="5.28515625" customWidth="1"/>
    <col min="7940" max="7940" width="12.85546875" customWidth="1"/>
    <col min="7941" max="7941" width="12.5703125" customWidth="1"/>
    <col min="8193" max="8193" width="74.5703125" customWidth="1"/>
    <col min="8194" max="8194" width="4" customWidth="1"/>
    <col min="8195" max="8195" width="5.28515625" customWidth="1"/>
    <col min="8196" max="8196" width="12.85546875" customWidth="1"/>
    <col min="8197" max="8197" width="12.5703125" customWidth="1"/>
    <col min="8449" max="8449" width="74.5703125" customWidth="1"/>
    <col min="8450" max="8450" width="4" customWidth="1"/>
    <col min="8451" max="8451" width="5.28515625" customWidth="1"/>
    <col min="8452" max="8452" width="12.85546875" customWidth="1"/>
    <col min="8453" max="8453" width="12.5703125" customWidth="1"/>
    <col min="8705" max="8705" width="74.5703125" customWidth="1"/>
    <col min="8706" max="8706" width="4" customWidth="1"/>
    <col min="8707" max="8707" width="5.28515625" customWidth="1"/>
    <col min="8708" max="8708" width="12.85546875" customWidth="1"/>
    <col min="8709" max="8709" width="12.5703125" customWidth="1"/>
    <col min="8961" max="8961" width="74.5703125" customWidth="1"/>
    <col min="8962" max="8962" width="4" customWidth="1"/>
    <col min="8963" max="8963" width="5.28515625" customWidth="1"/>
    <col min="8964" max="8964" width="12.85546875" customWidth="1"/>
    <col min="8965" max="8965" width="12.5703125" customWidth="1"/>
    <col min="9217" max="9217" width="74.5703125" customWidth="1"/>
    <col min="9218" max="9218" width="4" customWidth="1"/>
    <col min="9219" max="9219" width="5.28515625" customWidth="1"/>
    <col min="9220" max="9220" width="12.85546875" customWidth="1"/>
    <col min="9221" max="9221" width="12.5703125" customWidth="1"/>
    <col min="9473" max="9473" width="74.5703125" customWidth="1"/>
    <col min="9474" max="9474" width="4" customWidth="1"/>
    <col min="9475" max="9475" width="5.28515625" customWidth="1"/>
    <col min="9476" max="9476" width="12.85546875" customWidth="1"/>
    <col min="9477" max="9477" width="12.5703125" customWidth="1"/>
    <col min="9729" max="9729" width="74.5703125" customWidth="1"/>
    <col min="9730" max="9730" width="4" customWidth="1"/>
    <col min="9731" max="9731" width="5.28515625" customWidth="1"/>
    <col min="9732" max="9732" width="12.85546875" customWidth="1"/>
    <col min="9733" max="9733" width="12.5703125" customWidth="1"/>
    <col min="9985" max="9985" width="74.5703125" customWidth="1"/>
    <col min="9986" max="9986" width="4" customWidth="1"/>
    <col min="9987" max="9987" width="5.28515625" customWidth="1"/>
    <col min="9988" max="9988" width="12.85546875" customWidth="1"/>
    <col min="9989" max="9989" width="12.5703125" customWidth="1"/>
    <col min="10241" max="10241" width="74.5703125" customWidth="1"/>
    <col min="10242" max="10242" width="4" customWidth="1"/>
    <col min="10243" max="10243" width="5.28515625" customWidth="1"/>
    <col min="10244" max="10244" width="12.85546875" customWidth="1"/>
    <col min="10245" max="10245" width="12.5703125" customWidth="1"/>
    <col min="10497" max="10497" width="74.5703125" customWidth="1"/>
    <col min="10498" max="10498" width="4" customWidth="1"/>
    <col min="10499" max="10499" width="5.28515625" customWidth="1"/>
    <col min="10500" max="10500" width="12.85546875" customWidth="1"/>
    <col min="10501" max="10501" width="12.5703125" customWidth="1"/>
    <col min="10753" max="10753" width="74.5703125" customWidth="1"/>
    <col min="10754" max="10754" width="4" customWidth="1"/>
    <col min="10755" max="10755" width="5.28515625" customWidth="1"/>
    <col min="10756" max="10756" width="12.85546875" customWidth="1"/>
    <col min="10757" max="10757" width="12.5703125" customWidth="1"/>
    <col min="11009" max="11009" width="74.5703125" customWidth="1"/>
    <col min="11010" max="11010" width="4" customWidth="1"/>
    <col min="11011" max="11011" width="5.28515625" customWidth="1"/>
    <col min="11012" max="11012" width="12.85546875" customWidth="1"/>
    <col min="11013" max="11013" width="12.5703125" customWidth="1"/>
    <col min="11265" max="11265" width="74.5703125" customWidth="1"/>
    <col min="11266" max="11266" width="4" customWidth="1"/>
    <col min="11267" max="11267" width="5.28515625" customWidth="1"/>
    <col min="11268" max="11268" width="12.85546875" customWidth="1"/>
    <col min="11269" max="11269" width="12.5703125" customWidth="1"/>
    <col min="11521" max="11521" width="74.5703125" customWidth="1"/>
    <col min="11522" max="11522" width="4" customWidth="1"/>
    <col min="11523" max="11523" width="5.28515625" customWidth="1"/>
    <col min="11524" max="11524" width="12.85546875" customWidth="1"/>
    <col min="11525" max="11525" width="12.5703125" customWidth="1"/>
    <col min="11777" max="11777" width="74.5703125" customWidth="1"/>
    <col min="11778" max="11778" width="4" customWidth="1"/>
    <col min="11779" max="11779" width="5.28515625" customWidth="1"/>
    <col min="11780" max="11780" width="12.85546875" customWidth="1"/>
    <col min="11781" max="11781" width="12.5703125" customWidth="1"/>
    <col min="12033" max="12033" width="74.5703125" customWidth="1"/>
    <col min="12034" max="12034" width="4" customWidth="1"/>
    <col min="12035" max="12035" width="5.28515625" customWidth="1"/>
    <col min="12036" max="12036" width="12.85546875" customWidth="1"/>
    <col min="12037" max="12037" width="12.5703125" customWidth="1"/>
    <col min="12289" max="12289" width="74.5703125" customWidth="1"/>
    <col min="12290" max="12290" width="4" customWidth="1"/>
    <col min="12291" max="12291" width="5.28515625" customWidth="1"/>
    <col min="12292" max="12292" width="12.85546875" customWidth="1"/>
    <col min="12293" max="12293" width="12.5703125" customWidth="1"/>
    <col min="12545" max="12545" width="74.5703125" customWidth="1"/>
    <col min="12546" max="12546" width="4" customWidth="1"/>
    <col min="12547" max="12547" width="5.28515625" customWidth="1"/>
    <col min="12548" max="12548" width="12.85546875" customWidth="1"/>
    <col min="12549" max="12549" width="12.5703125" customWidth="1"/>
    <col min="12801" max="12801" width="74.5703125" customWidth="1"/>
    <col min="12802" max="12802" width="4" customWidth="1"/>
    <col min="12803" max="12803" width="5.28515625" customWidth="1"/>
    <col min="12804" max="12804" width="12.85546875" customWidth="1"/>
    <col min="12805" max="12805" width="12.5703125" customWidth="1"/>
    <col min="13057" max="13057" width="74.5703125" customWidth="1"/>
    <col min="13058" max="13058" width="4" customWidth="1"/>
    <col min="13059" max="13059" width="5.28515625" customWidth="1"/>
    <col min="13060" max="13060" width="12.85546875" customWidth="1"/>
    <col min="13061" max="13061" width="12.5703125" customWidth="1"/>
    <col min="13313" max="13313" width="74.5703125" customWidth="1"/>
    <col min="13314" max="13314" width="4" customWidth="1"/>
    <col min="13315" max="13315" width="5.28515625" customWidth="1"/>
    <col min="13316" max="13316" width="12.85546875" customWidth="1"/>
    <col min="13317" max="13317" width="12.5703125" customWidth="1"/>
    <col min="13569" max="13569" width="74.5703125" customWidth="1"/>
    <col min="13570" max="13570" width="4" customWidth="1"/>
    <col min="13571" max="13571" width="5.28515625" customWidth="1"/>
    <col min="13572" max="13572" width="12.85546875" customWidth="1"/>
    <col min="13573" max="13573" width="12.5703125" customWidth="1"/>
    <col min="13825" max="13825" width="74.5703125" customWidth="1"/>
    <col min="13826" max="13826" width="4" customWidth="1"/>
    <col min="13827" max="13827" width="5.28515625" customWidth="1"/>
    <col min="13828" max="13828" width="12.85546875" customWidth="1"/>
    <col min="13829" max="13829" width="12.5703125" customWidth="1"/>
    <col min="14081" max="14081" width="74.5703125" customWidth="1"/>
    <col min="14082" max="14082" width="4" customWidth="1"/>
    <col min="14083" max="14083" width="5.28515625" customWidth="1"/>
    <col min="14084" max="14084" width="12.85546875" customWidth="1"/>
    <col min="14085" max="14085" width="12.5703125" customWidth="1"/>
    <col min="14337" max="14337" width="74.5703125" customWidth="1"/>
    <col min="14338" max="14338" width="4" customWidth="1"/>
    <col min="14339" max="14339" width="5.28515625" customWidth="1"/>
    <col min="14340" max="14340" width="12.85546875" customWidth="1"/>
    <col min="14341" max="14341" width="12.5703125" customWidth="1"/>
    <col min="14593" max="14593" width="74.5703125" customWidth="1"/>
    <col min="14594" max="14594" width="4" customWidth="1"/>
    <col min="14595" max="14595" width="5.28515625" customWidth="1"/>
    <col min="14596" max="14596" width="12.85546875" customWidth="1"/>
    <col min="14597" max="14597" width="12.5703125" customWidth="1"/>
    <col min="14849" max="14849" width="74.5703125" customWidth="1"/>
    <col min="14850" max="14850" width="4" customWidth="1"/>
    <col min="14851" max="14851" width="5.28515625" customWidth="1"/>
    <col min="14852" max="14852" width="12.85546875" customWidth="1"/>
    <col min="14853" max="14853" width="12.5703125" customWidth="1"/>
    <col min="15105" max="15105" width="74.5703125" customWidth="1"/>
    <col min="15106" max="15106" width="4" customWidth="1"/>
    <col min="15107" max="15107" width="5.28515625" customWidth="1"/>
    <col min="15108" max="15108" width="12.85546875" customWidth="1"/>
    <col min="15109" max="15109" width="12.5703125" customWidth="1"/>
    <col min="15361" max="15361" width="74.5703125" customWidth="1"/>
    <col min="15362" max="15362" width="4" customWidth="1"/>
    <col min="15363" max="15363" width="5.28515625" customWidth="1"/>
    <col min="15364" max="15364" width="12.85546875" customWidth="1"/>
    <col min="15365" max="15365" width="12.5703125" customWidth="1"/>
    <col min="15617" max="15617" width="74.5703125" customWidth="1"/>
    <col min="15618" max="15618" width="4" customWidth="1"/>
    <col min="15619" max="15619" width="5.28515625" customWidth="1"/>
    <col min="15620" max="15620" width="12.85546875" customWidth="1"/>
    <col min="15621" max="15621" width="12.5703125" customWidth="1"/>
    <col min="15873" max="15873" width="74.5703125" customWidth="1"/>
    <col min="15874" max="15874" width="4" customWidth="1"/>
    <col min="15875" max="15875" width="5.28515625" customWidth="1"/>
    <col min="15876" max="15876" width="12.85546875" customWidth="1"/>
    <col min="15877" max="15877" width="12.5703125" customWidth="1"/>
    <col min="16129" max="16129" width="74.5703125" customWidth="1"/>
    <col min="16130" max="16130" width="4" customWidth="1"/>
    <col min="16131" max="16131" width="5.28515625" customWidth="1"/>
    <col min="16132" max="16132" width="12.85546875" customWidth="1"/>
    <col min="16133" max="16133" width="12.5703125" customWidth="1"/>
  </cols>
  <sheetData>
    <row r="1" spans="1:7" x14ac:dyDescent="0.25">
      <c r="A1" s="259" t="s">
        <v>148</v>
      </c>
      <c r="B1" s="259"/>
      <c r="C1" s="259"/>
      <c r="D1" s="259"/>
      <c r="E1" s="259"/>
      <c r="F1" s="259"/>
      <c r="G1" s="259"/>
    </row>
    <row r="2" spans="1:7" ht="15" customHeight="1" x14ac:dyDescent="0.25">
      <c r="A2" s="259" t="s">
        <v>96</v>
      </c>
      <c r="B2" s="259"/>
      <c r="C2" s="259"/>
      <c r="D2" s="259"/>
      <c r="E2" s="259"/>
      <c r="F2" s="259"/>
      <c r="G2" s="259"/>
    </row>
    <row r="3" spans="1:7" ht="15" customHeight="1" x14ac:dyDescent="0.25">
      <c r="A3" s="259" t="s">
        <v>219</v>
      </c>
      <c r="B3" s="259"/>
      <c r="C3" s="259"/>
      <c r="D3" s="259"/>
      <c r="E3" s="259"/>
      <c r="F3" s="259"/>
      <c r="G3" s="259"/>
    </row>
    <row r="4" spans="1:7" ht="15" customHeight="1" x14ac:dyDescent="0.25">
      <c r="A4" s="3"/>
      <c r="B4" s="4"/>
      <c r="C4" s="5"/>
      <c r="D4" s="6" t="s">
        <v>205</v>
      </c>
      <c r="E4" s="7"/>
    </row>
    <row r="5" spans="1:7" ht="15" customHeight="1" x14ac:dyDescent="0.25">
      <c r="A5" s="8"/>
      <c r="B5" s="4"/>
      <c r="C5" s="9"/>
      <c r="D5" s="10" t="s">
        <v>1</v>
      </c>
      <c r="E5" s="11"/>
    </row>
    <row r="6" spans="1:7" ht="17.25" customHeight="1" x14ac:dyDescent="0.25">
      <c r="A6" s="8"/>
      <c r="B6" s="4"/>
      <c r="C6" s="9"/>
      <c r="D6" s="10" t="s">
        <v>2</v>
      </c>
      <c r="E6" s="11"/>
    </row>
    <row r="7" spans="1:7" x14ac:dyDescent="0.25">
      <c r="A7" s="253" t="s">
        <v>196</v>
      </c>
      <c r="B7" s="253"/>
      <c r="C7" s="253"/>
      <c r="D7" s="253"/>
      <c r="E7" s="11"/>
    </row>
    <row r="8" spans="1:7" s="17" customFormat="1" x14ac:dyDescent="0.25">
      <c r="A8" s="8"/>
      <c r="B8" s="4"/>
      <c r="C8" s="9"/>
      <c r="D8" s="10"/>
      <c r="E8" s="11"/>
      <c r="F8"/>
      <c r="G8"/>
    </row>
    <row r="9" spans="1:7" ht="15.75" customHeight="1" x14ac:dyDescent="0.25">
      <c r="A9" s="258" t="s">
        <v>206</v>
      </c>
      <c r="B9" s="258"/>
      <c r="C9" s="258"/>
      <c r="D9" s="258"/>
      <c r="G9" t="s">
        <v>195</v>
      </c>
    </row>
    <row r="10" spans="1:7" x14ac:dyDescent="0.25">
      <c r="A10" s="12"/>
      <c r="B10" s="5"/>
      <c r="C10" s="5"/>
      <c r="D10" s="1" t="s">
        <v>0</v>
      </c>
    </row>
    <row r="11" spans="1:7" ht="15.75" customHeight="1" x14ac:dyDescent="0.25">
      <c r="A11" s="13" t="s">
        <v>3</v>
      </c>
      <c r="B11" s="14" t="s">
        <v>4</v>
      </c>
      <c r="C11" s="15" t="s">
        <v>5</v>
      </c>
      <c r="D11" s="16" t="s">
        <v>6</v>
      </c>
      <c r="E11" s="17"/>
      <c r="F11" s="17"/>
      <c r="G11" s="17"/>
    </row>
    <row r="12" spans="1:7" ht="15.75" x14ac:dyDescent="0.25">
      <c r="A12" s="18" t="s">
        <v>7</v>
      </c>
      <c r="B12" s="19" t="s">
        <v>8</v>
      </c>
      <c r="C12" s="19" t="s">
        <v>180</v>
      </c>
      <c r="D12" s="20">
        <f>D13+D14+D15+D16</f>
        <v>5191.2</v>
      </c>
    </row>
    <row r="13" spans="1:7" ht="30" x14ac:dyDescent="0.25">
      <c r="A13" s="21" t="s">
        <v>9</v>
      </c>
      <c r="B13" s="22" t="s">
        <v>8</v>
      </c>
      <c r="C13" s="22" t="s">
        <v>10</v>
      </c>
      <c r="D13" s="79">
        <f>SUM('[1]Ведомствен 2022'!G16)</f>
        <v>977.4</v>
      </c>
    </row>
    <row r="14" spans="1:7" ht="45" x14ac:dyDescent="0.25">
      <c r="A14" s="23" t="s">
        <v>11</v>
      </c>
      <c r="B14" s="22" t="s">
        <v>8</v>
      </c>
      <c r="C14" s="22" t="s">
        <v>12</v>
      </c>
      <c r="D14" s="79">
        <f>SUM('прилож,8'!G17)</f>
        <v>3581.1</v>
      </c>
    </row>
    <row r="15" spans="1:7" x14ac:dyDescent="0.25">
      <c r="A15" s="24" t="s">
        <v>13</v>
      </c>
      <c r="B15" s="22" t="s">
        <v>8</v>
      </c>
      <c r="C15" s="22" t="s">
        <v>14</v>
      </c>
      <c r="D15" s="79">
        <f>SUM('[1]Ведомствен 2022'!G26)</f>
        <v>75</v>
      </c>
    </row>
    <row r="16" spans="1:7" x14ac:dyDescent="0.25">
      <c r="A16" s="23" t="s">
        <v>15</v>
      </c>
      <c r="B16" s="22" t="s">
        <v>8</v>
      </c>
      <c r="C16" s="22" t="s">
        <v>16</v>
      </c>
      <c r="D16" s="79">
        <f>SUM('прилож,8'!G27)</f>
        <v>557.70000000000005</v>
      </c>
    </row>
    <row r="17" spans="1:4" ht="15.75" x14ac:dyDescent="0.25">
      <c r="A17" s="18" t="s">
        <v>17</v>
      </c>
      <c r="B17" s="25" t="s">
        <v>10</v>
      </c>
      <c r="C17" s="201" t="s">
        <v>180</v>
      </c>
      <c r="D17" s="27">
        <f>D18</f>
        <v>246.3</v>
      </c>
    </row>
    <row r="18" spans="1:4" x14ac:dyDescent="0.25">
      <c r="A18" s="28" t="s">
        <v>18</v>
      </c>
      <c r="B18" s="29" t="s">
        <v>10</v>
      </c>
      <c r="C18" s="30" t="s">
        <v>19</v>
      </c>
      <c r="D18" s="81">
        <f>SUM('[1]Ведомствен 2022'!G41)</f>
        <v>246.3</v>
      </c>
    </row>
    <row r="19" spans="1:4" ht="31.5" x14ac:dyDescent="0.25">
      <c r="A19" s="31" t="s">
        <v>20</v>
      </c>
      <c r="B19" s="32" t="s">
        <v>19</v>
      </c>
      <c r="C19" s="19" t="s">
        <v>180</v>
      </c>
      <c r="D19" s="20">
        <f>D20+D21</f>
        <v>5.5</v>
      </c>
    </row>
    <row r="20" spans="1:4" ht="30" x14ac:dyDescent="0.25">
      <c r="A20" s="21" t="s">
        <v>181</v>
      </c>
      <c r="B20" s="22" t="s">
        <v>19</v>
      </c>
      <c r="C20" s="22" t="s">
        <v>33</v>
      </c>
      <c r="D20" s="79">
        <f>SUM('[1]Ведомствен 2022'!G48)</f>
        <v>3</v>
      </c>
    </row>
    <row r="21" spans="1:4" ht="30" x14ac:dyDescent="0.25">
      <c r="A21" s="33" t="s">
        <v>22</v>
      </c>
      <c r="B21" s="34" t="s">
        <v>19</v>
      </c>
      <c r="C21" s="22" t="s">
        <v>23</v>
      </c>
      <c r="D21" s="79">
        <f>SUM('прилож,8'!G49)</f>
        <v>2.5</v>
      </c>
    </row>
    <row r="22" spans="1:4" ht="15.75" x14ac:dyDescent="0.25">
      <c r="A22" s="18" t="s">
        <v>24</v>
      </c>
      <c r="B22" s="25" t="s">
        <v>12</v>
      </c>
      <c r="C22" s="201" t="s">
        <v>180</v>
      </c>
      <c r="D22" s="27">
        <f>D23+D24+D25</f>
        <v>1118.4000000000001</v>
      </c>
    </row>
    <row r="23" spans="1:4" ht="15.75" x14ac:dyDescent="0.25">
      <c r="A23" s="35" t="s">
        <v>25</v>
      </c>
      <c r="B23" s="36" t="s">
        <v>12</v>
      </c>
      <c r="C23" s="37" t="s">
        <v>26</v>
      </c>
      <c r="D23" s="89">
        <f>SUM('прилож,8'!G56)</f>
        <v>25</v>
      </c>
    </row>
    <row r="24" spans="1:4" x14ac:dyDescent="0.25">
      <c r="A24" s="23" t="s">
        <v>27</v>
      </c>
      <c r="B24" s="29" t="s">
        <v>12</v>
      </c>
      <c r="C24" s="30" t="s">
        <v>21</v>
      </c>
      <c r="D24" s="81">
        <f>SUM('[1]Ведомствен 2022'!G63)</f>
        <v>1088.4000000000001</v>
      </c>
    </row>
    <row r="25" spans="1:4" ht="30" x14ac:dyDescent="0.25">
      <c r="A25" s="23" t="s">
        <v>165</v>
      </c>
      <c r="B25" s="29" t="s">
        <v>12</v>
      </c>
      <c r="C25" s="30" t="s">
        <v>166</v>
      </c>
      <c r="D25" s="81">
        <f>SUM('[1]Ведомствен 2022'!G69)</f>
        <v>5</v>
      </c>
    </row>
    <row r="26" spans="1:4" ht="15.75" x14ac:dyDescent="0.25">
      <c r="A26" s="38" t="s">
        <v>28</v>
      </c>
      <c r="B26" s="19" t="s">
        <v>26</v>
      </c>
      <c r="C26" s="19" t="s">
        <v>180</v>
      </c>
      <c r="D26" s="20">
        <f>D27+D28+D29</f>
        <v>155</v>
      </c>
    </row>
    <row r="27" spans="1:4" x14ac:dyDescent="0.25">
      <c r="A27" s="39" t="s">
        <v>99</v>
      </c>
      <c r="B27" s="40" t="s">
        <v>26</v>
      </c>
      <c r="C27" s="40" t="s">
        <v>8</v>
      </c>
      <c r="D27" s="83">
        <f>SUM('[1]Ведомствен 2022'!G72)</f>
        <v>5</v>
      </c>
    </row>
    <row r="28" spans="1:4" x14ac:dyDescent="0.25">
      <c r="A28" s="39" t="s">
        <v>29</v>
      </c>
      <c r="B28" s="40" t="s">
        <v>26</v>
      </c>
      <c r="C28" s="40" t="s">
        <v>10</v>
      </c>
      <c r="D28" s="83">
        <f>SUM('[1]Ведомствен 2022'!G76)</f>
        <v>50</v>
      </c>
    </row>
    <row r="29" spans="1:4" x14ac:dyDescent="0.25">
      <c r="A29" s="41" t="s">
        <v>30</v>
      </c>
      <c r="B29" s="22" t="s">
        <v>26</v>
      </c>
      <c r="C29" s="22" t="s">
        <v>19</v>
      </c>
      <c r="D29" s="79">
        <f>SUM('прилож,8'!G77)</f>
        <v>100</v>
      </c>
    </row>
    <row r="30" spans="1:4" ht="15.75" x14ac:dyDescent="0.25">
      <c r="A30" s="42" t="s">
        <v>182</v>
      </c>
      <c r="B30" s="43" t="s">
        <v>31</v>
      </c>
      <c r="C30" s="43" t="s">
        <v>180</v>
      </c>
      <c r="D30" s="27">
        <f>SUM(D31)</f>
        <v>80338.100000000006</v>
      </c>
    </row>
    <row r="31" spans="1:4" x14ac:dyDescent="0.25">
      <c r="A31" s="44" t="s">
        <v>183</v>
      </c>
      <c r="B31" s="22" t="s">
        <v>31</v>
      </c>
      <c r="C31" s="22" t="s">
        <v>8</v>
      </c>
      <c r="D31" s="79">
        <f>SUM('прилож,8'!G94)</f>
        <v>80338.100000000006</v>
      </c>
    </row>
    <row r="32" spans="1:4" ht="18.75" x14ac:dyDescent="0.25">
      <c r="A32" s="252" t="s">
        <v>214</v>
      </c>
      <c r="B32" s="43" t="s">
        <v>21</v>
      </c>
      <c r="C32" s="43" t="s">
        <v>180</v>
      </c>
      <c r="D32" s="27">
        <f>D33</f>
        <v>36753.9</v>
      </c>
    </row>
    <row r="33" spans="1:4" ht="30" x14ac:dyDescent="0.25">
      <c r="A33" s="44" t="s">
        <v>184</v>
      </c>
      <c r="B33" s="22" t="s">
        <v>21</v>
      </c>
      <c r="C33" s="22" t="s">
        <v>10</v>
      </c>
      <c r="D33" s="79">
        <f>SUM('прилож,8'!G101)</f>
        <v>36753.9</v>
      </c>
    </row>
    <row r="34" spans="1:4" ht="15.75" x14ac:dyDescent="0.25">
      <c r="A34" s="45" t="s">
        <v>32</v>
      </c>
      <c r="B34" s="19" t="s">
        <v>33</v>
      </c>
      <c r="C34" s="19" t="s">
        <v>180</v>
      </c>
      <c r="D34" s="20">
        <f>D35</f>
        <v>85</v>
      </c>
    </row>
    <row r="35" spans="1:4" x14ac:dyDescent="0.25">
      <c r="A35" s="23" t="s">
        <v>34</v>
      </c>
      <c r="B35" s="46" t="s">
        <v>33</v>
      </c>
      <c r="C35" s="46" t="s">
        <v>19</v>
      </c>
      <c r="D35" s="79">
        <f>SUM('прилож,8'!G105)</f>
        <v>85</v>
      </c>
    </row>
    <row r="36" spans="1:4" ht="15.75" x14ac:dyDescent="0.25">
      <c r="A36" s="47" t="s">
        <v>35</v>
      </c>
      <c r="B36" s="48"/>
      <c r="C36" s="49"/>
      <c r="D36" s="50">
        <f>D12+D17+D19+D22+D26+D30+D32+D34</f>
        <v>123893.4</v>
      </c>
    </row>
  </sheetData>
  <mergeCells count="5">
    <mergeCell ref="A7:D7"/>
    <mergeCell ref="A9:D9"/>
    <mergeCell ref="A1:G1"/>
    <mergeCell ref="A2:G2"/>
    <mergeCell ref="A3:G3"/>
  </mergeCells>
  <pageMargins left="0.7" right="0.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>
      <selection activeCell="A2" sqref="A2:G2"/>
    </sheetView>
  </sheetViews>
  <sheetFormatPr defaultRowHeight="15" x14ac:dyDescent="0.25"/>
  <cols>
    <col min="1" max="1" width="84" style="51" customWidth="1"/>
    <col min="2" max="2" width="11.42578125" style="7" customWidth="1"/>
    <col min="3" max="3" width="9.42578125" style="7" customWidth="1"/>
    <col min="4" max="4" width="12" style="90" customWidth="1"/>
    <col min="5" max="5" width="12.5703125" customWidth="1"/>
    <col min="257" max="257" width="74.5703125" customWidth="1"/>
    <col min="258" max="258" width="11.42578125" customWidth="1"/>
    <col min="259" max="259" width="9.42578125" customWidth="1"/>
    <col min="260" max="260" width="12" customWidth="1"/>
    <col min="261" max="261" width="12.5703125" customWidth="1"/>
    <col min="513" max="513" width="74.5703125" customWidth="1"/>
    <col min="514" max="514" width="11.42578125" customWidth="1"/>
    <col min="515" max="515" width="9.42578125" customWidth="1"/>
    <col min="516" max="516" width="12" customWidth="1"/>
    <col min="517" max="517" width="12.5703125" customWidth="1"/>
    <col min="769" max="769" width="74.5703125" customWidth="1"/>
    <col min="770" max="770" width="11.42578125" customWidth="1"/>
    <col min="771" max="771" width="9.42578125" customWidth="1"/>
    <col min="772" max="772" width="12" customWidth="1"/>
    <col min="773" max="773" width="12.5703125" customWidth="1"/>
    <col min="1025" max="1025" width="74.5703125" customWidth="1"/>
    <col min="1026" max="1026" width="11.42578125" customWidth="1"/>
    <col min="1027" max="1027" width="9.42578125" customWidth="1"/>
    <col min="1028" max="1028" width="12" customWidth="1"/>
    <col min="1029" max="1029" width="12.5703125" customWidth="1"/>
    <col min="1281" max="1281" width="74.5703125" customWidth="1"/>
    <col min="1282" max="1282" width="11.42578125" customWidth="1"/>
    <col min="1283" max="1283" width="9.42578125" customWidth="1"/>
    <col min="1284" max="1284" width="12" customWidth="1"/>
    <col min="1285" max="1285" width="12.5703125" customWidth="1"/>
    <col min="1537" max="1537" width="74.5703125" customWidth="1"/>
    <col min="1538" max="1538" width="11.42578125" customWidth="1"/>
    <col min="1539" max="1539" width="9.42578125" customWidth="1"/>
    <col min="1540" max="1540" width="12" customWidth="1"/>
    <col min="1541" max="1541" width="12.5703125" customWidth="1"/>
    <col min="1793" max="1793" width="74.5703125" customWidth="1"/>
    <col min="1794" max="1794" width="11.42578125" customWidth="1"/>
    <col min="1795" max="1795" width="9.42578125" customWidth="1"/>
    <col min="1796" max="1796" width="12" customWidth="1"/>
    <col min="1797" max="1797" width="12.5703125" customWidth="1"/>
    <col min="2049" max="2049" width="74.5703125" customWidth="1"/>
    <col min="2050" max="2050" width="11.42578125" customWidth="1"/>
    <col min="2051" max="2051" width="9.42578125" customWidth="1"/>
    <col min="2052" max="2052" width="12" customWidth="1"/>
    <col min="2053" max="2053" width="12.5703125" customWidth="1"/>
    <col min="2305" max="2305" width="74.5703125" customWidth="1"/>
    <col min="2306" max="2306" width="11.42578125" customWidth="1"/>
    <col min="2307" max="2307" width="9.42578125" customWidth="1"/>
    <col min="2308" max="2308" width="12" customWidth="1"/>
    <col min="2309" max="2309" width="12.5703125" customWidth="1"/>
    <col min="2561" max="2561" width="74.5703125" customWidth="1"/>
    <col min="2562" max="2562" width="11.42578125" customWidth="1"/>
    <col min="2563" max="2563" width="9.42578125" customWidth="1"/>
    <col min="2564" max="2564" width="12" customWidth="1"/>
    <col min="2565" max="2565" width="12.5703125" customWidth="1"/>
    <col min="2817" max="2817" width="74.5703125" customWidth="1"/>
    <col min="2818" max="2818" width="11.42578125" customWidth="1"/>
    <col min="2819" max="2819" width="9.42578125" customWidth="1"/>
    <col min="2820" max="2820" width="12" customWidth="1"/>
    <col min="2821" max="2821" width="12.5703125" customWidth="1"/>
    <col min="3073" max="3073" width="74.5703125" customWidth="1"/>
    <col min="3074" max="3074" width="11.42578125" customWidth="1"/>
    <col min="3075" max="3075" width="9.42578125" customWidth="1"/>
    <col min="3076" max="3076" width="12" customWidth="1"/>
    <col min="3077" max="3077" width="12.5703125" customWidth="1"/>
    <col min="3329" max="3329" width="74.5703125" customWidth="1"/>
    <col min="3330" max="3330" width="11.42578125" customWidth="1"/>
    <col min="3331" max="3331" width="9.42578125" customWidth="1"/>
    <col min="3332" max="3332" width="12" customWidth="1"/>
    <col min="3333" max="3333" width="12.5703125" customWidth="1"/>
    <col min="3585" max="3585" width="74.5703125" customWidth="1"/>
    <col min="3586" max="3586" width="11.42578125" customWidth="1"/>
    <col min="3587" max="3587" width="9.42578125" customWidth="1"/>
    <col min="3588" max="3588" width="12" customWidth="1"/>
    <col min="3589" max="3589" width="12.5703125" customWidth="1"/>
    <col min="3841" max="3841" width="74.5703125" customWidth="1"/>
    <col min="3842" max="3842" width="11.42578125" customWidth="1"/>
    <col min="3843" max="3843" width="9.42578125" customWidth="1"/>
    <col min="3844" max="3844" width="12" customWidth="1"/>
    <col min="3845" max="3845" width="12.5703125" customWidth="1"/>
    <col min="4097" max="4097" width="74.5703125" customWidth="1"/>
    <col min="4098" max="4098" width="11.42578125" customWidth="1"/>
    <col min="4099" max="4099" width="9.42578125" customWidth="1"/>
    <col min="4100" max="4100" width="12" customWidth="1"/>
    <col min="4101" max="4101" width="12.5703125" customWidth="1"/>
    <col min="4353" max="4353" width="74.5703125" customWidth="1"/>
    <col min="4354" max="4354" width="11.42578125" customWidth="1"/>
    <col min="4355" max="4355" width="9.42578125" customWidth="1"/>
    <col min="4356" max="4356" width="12" customWidth="1"/>
    <col min="4357" max="4357" width="12.5703125" customWidth="1"/>
    <col min="4609" max="4609" width="74.5703125" customWidth="1"/>
    <col min="4610" max="4610" width="11.42578125" customWidth="1"/>
    <col min="4611" max="4611" width="9.42578125" customWidth="1"/>
    <col min="4612" max="4612" width="12" customWidth="1"/>
    <col min="4613" max="4613" width="12.5703125" customWidth="1"/>
    <col min="4865" max="4865" width="74.5703125" customWidth="1"/>
    <col min="4866" max="4866" width="11.42578125" customWidth="1"/>
    <col min="4867" max="4867" width="9.42578125" customWidth="1"/>
    <col min="4868" max="4868" width="12" customWidth="1"/>
    <col min="4869" max="4869" width="12.5703125" customWidth="1"/>
    <col min="5121" max="5121" width="74.5703125" customWidth="1"/>
    <col min="5122" max="5122" width="11.42578125" customWidth="1"/>
    <col min="5123" max="5123" width="9.42578125" customWidth="1"/>
    <col min="5124" max="5124" width="12" customWidth="1"/>
    <col min="5125" max="5125" width="12.5703125" customWidth="1"/>
    <col min="5377" max="5377" width="74.5703125" customWidth="1"/>
    <col min="5378" max="5378" width="11.42578125" customWidth="1"/>
    <col min="5379" max="5379" width="9.42578125" customWidth="1"/>
    <col min="5380" max="5380" width="12" customWidth="1"/>
    <col min="5381" max="5381" width="12.5703125" customWidth="1"/>
    <col min="5633" max="5633" width="74.5703125" customWidth="1"/>
    <col min="5634" max="5634" width="11.42578125" customWidth="1"/>
    <col min="5635" max="5635" width="9.42578125" customWidth="1"/>
    <col min="5636" max="5636" width="12" customWidth="1"/>
    <col min="5637" max="5637" width="12.5703125" customWidth="1"/>
    <col min="5889" max="5889" width="74.5703125" customWidth="1"/>
    <col min="5890" max="5890" width="11.42578125" customWidth="1"/>
    <col min="5891" max="5891" width="9.42578125" customWidth="1"/>
    <col min="5892" max="5892" width="12" customWidth="1"/>
    <col min="5893" max="5893" width="12.5703125" customWidth="1"/>
    <col min="6145" max="6145" width="74.5703125" customWidth="1"/>
    <col min="6146" max="6146" width="11.42578125" customWidth="1"/>
    <col min="6147" max="6147" width="9.42578125" customWidth="1"/>
    <col min="6148" max="6148" width="12" customWidth="1"/>
    <col min="6149" max="6149" width="12.5703125" customWidth="1"/>
    <col min="6401" max="6401" width="74.5703125" customWidth="1"/>
    <col min="6402" max="6402" width="11.42578125" customWidth="1"/>
    <col min="6403" max="6403" width="9.42578125" customWidth="1"/>
    <col min="6404" max="6404" width="12" customWidth="1"/>
    <col min="6405" max="6405" width="12.5703125" customWidth="1"/>
    <col min="6657" max="6657" width="74.5703125" customWidth="1"/>
    <col min="6658" max="6658" width="11.42578125" customWidth="1"/>
    <col min="6659" max="6659" width="9.42578125" customWidth="1"/>
    <col min="6660" max="6660" width="12" customWidth="1"/>
    <col min="6661" max="6661" width="12.5703125" customWidth="1"/>
    <col min="6913" max="6913" width="74.5703125" customWidth="1"/>
    <col min="6914" max="6914" width="11.42578125" customWidth="1"/>
    <col min="6915" max="6915" width="9.42578125" customWidth="1"/>
    <col min="6916" max="6916" width="12" customWidth="1"/>
    <col min="6917" max="6917" width="12.5703125" customWidth="1"/>
    <col min="7169" max="7169" width="74.5703125" customWidth="1"/>
    <col min="7170" max="7170" width="11.42578125" customWidth="1"/>
    <col min="7171" max="7171" width="9.42578125" customWidth="1"/>
    <col min="7172" max="7172" width="12" customWidth="1"/>
    <col min="7173" max="7173" width="12.5703125" customWidth="1"/>
    <col min="7425" max="7425" width="74.5703125" customWidth="1"/>
    <col min="7426" max="7426" width="11.42578125" customWidth="1"/>
    <col min="7427" max="7427" width="9.42578125" customWidth="1"/>
    <col min="7428" max="7428" width="12" customWidth="1"/>
    <col min="7429" max="7429" width="12.5703125" customWidth="1"/>
    <col min="7681" max="7681" width="74.5703125" customWidth="1"/>
    <col min="7682" max="7682" width="11.42578125" customWidth="1"/>
    <col min="7683" max="7683" width="9.42578125" customWidth="1"/>
    <col min="7684" max="7684" width="12" customWidth="1"/>
    <col min="7685" max="7685" width="12.5703125" customWidth="1"/>
    <col min="7937" max="7937" width="74.5703125" customWidth="1"/>
    <col min="7938" max="7938" width="11.42578125" customWidth="1"/>
    <col min="7939" max="7939" width="9.42578125" customWidth="1"/>
    <col min="7940" max="7940" width="12" customWidth="1"/>
    <col min="7941" max="7941" width="12.5703125" customWidth="1"/>
    <col min="8193" max="8193" width="74.5703125" customWidth="1"/>
    <col min="8194" max="8194" width="11.42578125" customWidth="1"/>
    <col min="8195" max="8195" width="9.42578125" customWidth="1"/>
    <col min="8196" max="8196" width="12" customWidth="1"/>
    <col min="8197" max="8197" width="12.5703125" customWidth="1"/>
    <col min="8449" max="8449" width="74.5703125" customWidth="1"/>
    <col min="8450" max="8450" width="11.42578125" customWidth="1"/>
    <col min="8451" max="8451" width="9.42578125" customWidth="1"/>
    <col min="8452" max="8452" width="12" customWidth="1"/>
    <col min="8453" max="8453" width="12.5703125" customWidth="1"/>
    <col min="8705" max="8705" width="74.5703125" customWidth="1"/>
    <col min="8706" max="8706" width="11.42578125" customWidth="1"/>
    <col min="8707" max="8707" width="9.42578125" customWidth="1"/>
    <col min="8708" max="8708" width="12" customWidth="1"/>
    <col min="8709" max="8709" width="12.5703125" customWidth="1"/>
    <col min="8961" max="8961" width="74.5703125" customWidth="1"/>
    <col min="8962" max="8962" width="11.42578125" customWidth="1"/>
    <col min="8963" max="8963" width="9.42578125" customWidth="1"/>
    <col min="8964" max="8964" width="12" customWidth="1"/>
    <col min="8965" max="8965" width="12.5703125" customWidth="1"/>
    <col min="9217" max="9217" width="74.5703125" customWidth="1"/>
    <col min="9218" max="9218" width="11.42578125" customWidth="1"/>
    <col min="9219" max="9219" width="9.42578125" customWidth="1"/>
    <col min="9220" max="9220" width="12" customWidth="1"/>
    <col min="9221" max="9221" width="12.5703125" customWidth="1"/>
    <col min="9473" max="9473" width="74.5703125" customWidth="1"/>
    <col min="9474" max="9474" width="11.42578125" customWidth="1"/>
    <col min="9475" max="9475" width="9.42578125" customWidth="1"/>
    <col min="9476" max="9476" width="12" customWidth="1"/>
    <col min="9477" max="9477" width="12.5703125" customWidth="1"/>
    <col min="9729" max="9729" width="74.5703125" customWidth="1"/>
    <col min="9730" max="9730" width="11.42578125" customWidth="1"/>
    <col min="9731" max="9731" width="9.42578125" customWidth="1"/>
    <col min="9732" max="9732" width="12" customWidth="1"/>
    <col min="9733" max="9733" width="12.5703125" customWidth="1"/>
    <col min="9985" max="9985" width="74.5703125" customWidth="1"/>
    <col min="9986" max="9986" width="11.42578125" customWidth="1"/>
    <col min="9987" max="9987" width="9.42578125" customWidth="1"/>
    <col min="9988" max="9988" width="12" customWidth="1"/>
    <col min="9989" max="9989" width="12.5703125" customWidth="1"/>
    <col min="10241" max="10241" width="74.5703125" customWidth="1"/>
    <col min="10242" max="10242" width="11.42578125" customWidth="1"/>
    <col min="10243" max="10243" width="9.42578125" customWidth="1"/>
    <col min="10244" max="10244" width="12" customWidth="1"/>
    <col min="10245" max="10245" width="12.5703125" customWidth="1"/>
    <col min="10497" max="10497" width="74.5703125" customWidth="1"/>
    <col min="10498" max="10498" width="11.42578125" customWidth="1"/>
    <col min="10499" max="10499" width="9.42578125" customWidth="1"/>
    <col min="10500" max="10500" width="12" customWidth="1"/>
    <col min="10501" max="10501" width="12.5703125" customWidth="1"/>
    <col min="10753" max="10753" width="74.5703125" customWidth="1"/>
    <col min="10754" max="10754" width="11.42578125" customWidth="1"/>
    <col min="10755" max="10755" width="9.42578125" customWidth="1"/>
    <col min="10756" max="10756" width="12" customWidth="1"/>
    <col min="10757" max="10757" width="12.5703125" customWidth="1"/>
    <col min="11009" max="11009" width="74.5703125" customWidth="1"/>
    <col min="11010" max="11010" width="11.42578125" customWidth="1"/>
    <col min="11011" max="11011" width="9.42578125" customWidth="1"/>
    <col min="11012" max="11012" width="12" customWidth="1"/>
    <col min="11013" max="11013" width="12.5703125" customWidth="1"/>
    <col min="11265" max="11265" width="74.5703125" customWidth="1"/>
    <col min="11266" max="11266" width="11.42578125" customWidth="1"/>
    <col min="11267" max="11267" width="9.42578125" customWidth="1"/>
    <col min="11268" max="11268" width="12" customWidth="1"/>
    <col min="11269" max="11269" width="12.5703125" customWidth="1"/>
    <col min="11521" max="11521" width="74.5703125" customWidth="1"/>
    <col min="11522" max="11522" width="11.42578125" customWidth="1"/>
    <col min="11523" max="11523" width="9.42578125" customWidth="1"/>
    <col min="11524" max="11524" width="12" customWidth="1"/>
    <col min="11525" max="11525" width="12.5703125" customWidth="1"/>
    <col min="11777" max="11777" width="74.5703125" customWidth="1"/>
    <col min="11778" max="11778" width="11.42578125" customWidth="1"/>
    <col min="11779" max="11779" width="9.42578125" customWidth="1"/>
    <col min="11780" max="11780" width="12" customWidth="1"/>
    <col min="11781" max="11781" width="12.5703125" customWidth="1"/>
    <col min="12033" max="12033" width="74.5703125" customWidth="1"/>
    <col min="12034" max="12034" width="11.42578125" customWidth="1"/>
    <col min="12035" max="12035" width="9.42578125" customWidth="1"/>
    <col min="12036" max="12036" width="12" customWidth="1"/>
    <col min="12037" max="12037" width="12.5703125" customWidth="1"/>
    <col min="12289" max="12289" width="74.5703125" customWidth="1"/>
    <col min="12290" max="12290" width="11.42578125" customWidth="1"/>
    <col min="12291" max="12291" width="9.42578125" customWidth="1"/>
    <col min="12292" max="12292" width="12" customWidth="1"/>
    <col min="12293" max="12293" width="12.5703125" customWidth="1"/>
    <col min="12545" max="12545" width="74.5703125" customWidth="1"/>
    <col min="12546" max="12546" width="11.42578125" customWidth="1"/>
    <col min="12547" max="12547" width="9.42578125" customWidth="1"/>
    <col min="12548" max="12548" width="12" customWidth="1"/>
    <col min="12549" max="12549" width="12.5703125" customWidth="1"/>
    <col min="12801" max="12801" width="74.5703125" customWidth="1"/>
    <col min="12802" max="12802" width="11.42578125" customWidth="1"/>
    <col min="12803" max="12803" width="9.42578125" customWidth="1"/>
    <col min="12804" max="12804" width="12" customWidth="1"/>
    <col min="12805" max="12805" width="12.5703125" customWidth="1"/>
    <col min="13057" max="13057" width="74.5703125" customWidth="1"/>
    <col min="13058" max="13058" width="11.42578125" customWidth="1"/>
    <col min="13059" max="13059" width="9.42578125" customWidth="1"/>
    <col min="13060" max="13060" width="12" customWidth="1"/>
    <col min="13061" max="13061" width="12.5703125" customWidth="1"/>
    <col min="13313" max="13313" width="74.5703125" customWidth="1"/>
    <col min="13314" max="13314" width="11.42578125" customWidth="1"/>
    <col min="13315" max="13315" width="9.42578125" customWidth="1"/>
    <col min="13316" max="13316" width="12" customWidth="1"/>
    <col min="13317" max="13317" width="12.5703125" customWidth="1"/>
    <col min="13569" max="13569" width="74.5703125" customWidth="1"/>
    <col min="13570" max="13570" width="11.42578125" customWidth="1"/>
    <col min="13571" max="13571" width="9.42578125" customWidth="1"/>
    <col min="13572" max="13572" width="12" customWidth="1"/>
    <col min="13573" max="13573" width="12.5703125" customWidth="1"/>
    <col min="13825" max="13825" width="74.5703125" customWidth="1"/>
    <col min="13826" max="13826" width="11.42578125" customWidth="1"/>
    <col min="13827" max="13827" width="9.42578125" customWidth="1"/>
    <col min="13828" max="13828" width="12" customWidth="1"/>
    <col min="13829" max="13829" width="12.5703125" customWidth="1"/>
    <col min="14081" max="14081" width="74.5703125" customWidth="1"/>
    <col min="14082" max="14082" width="11.42578125" customWidth="1"/>
    <col min="14083" max="14083" width="9.42578125" customWidth="1"/>
    <col min="14084" max="14084" width="12" customWidth="1"/>
    <col min="14085" max="14085" width="12.5703125" customWidth="1"/>
    <col min="14337" max="14337" width="74.5703125" customWidth="1"/>
    <col min="14338" max="14338" width="11.42578125" customWidth="1"/>
    <col min="14339" max="14339" width="9.42578125" customWidth="1"/>
    <col min="14340" max="14340" width="12" customWidth="1"/>
    <col min="14341" max="14341" width="12.5703125" customWidth="1"/>
    <col min="14593" max="14593" width="74.5703125" customWidth="1"/>
    <col min="14594" max="14594" width="11.42578125" customWidth="1"/>
    <col min="14595" max="14595" width="9.42578125" customWidth="1"/>
    <col min="14596" max="14596" width="12" customWidth="1"/>
    <col min="14597" max="14597" width="12.5703125" customWidth="1"/>
    <col min="14849" max="14849" width="74.5703125" customWidth="1"/>
    <col min="14850" max="14850" width="11.42578125" customWidth="1"/>
    <col min="14851" max="14851" width="9.42578125" customWidth="1"/>
    <col min="14852" max="14852" width="12" customWidth="1"/>
    <col min="14853" max="14853" width="12.5703125" customWidth="1"/>
    <col min="15105" max="15105" width="74.5703125" customWidth="1"/>
    <col min="15106" max="15106" width="11.42578125" customWidth="1"/>
    <col min="15107" max="15107" width="9.42578125" customWidth="1"/>
    <col min="15108" max="15108" width="12" customWidth="1"/>
    <col min="15109" max="15109" width="12.5703125" customWidth="1"/>
    <col min="15361" max="15361" width="74.5703125" customWidth="1"/>
    <col min="15362" max="15362" width="11.42578125" customWidth="1"/>
    <col min="15363" max="15363" width="9.42578125" customWidth="1"/>
    <col min="15364" max="15364" width="12" customWidth="1"/>
    <col min="15365" max="15365" width="12.5703125" customWidth="1"/>
    <col min="15617" max="15617" width="74.5703125" customWidth="1"/>
    <col min="15618" max="15618" width="11.42578125" customWidth="1"/>
    <col min="15619" max="15619" width="9.42578125" customWidth="1"/>
    <col min="15620" max="15620" width="12" customWidth="1"/>
    <col min="15621" max="15621" width="12.5703125" customWidth="1"/>
    <col min="15873" max="15873" width="74.5703125" customWidth="1"/>
    <col min="15874" max="15874" width="11.42578125" customWidth="1"/>
    <col min="15875" max="15875" width="9.42578125" customWidth="1"/>
    <col min="15876" max="15876" width="12" customWidth="1"/>
    <col min="15877" max="15877" width="12.5703125" customWidth="1"/>
    <col min="16129" max="16129" width="74.5703125" customWidth="1"/>
    <col min="16130" max="16130" width="11.42578125" customWidth="1"/>
    <col min="16131" max="16131" width="9.42578125" customWidth="1"/>
    <col min="16132" max="16132" width="12" customWidth="1"/>
    <col min="16133" max="16133" width="12.5703125" customWidth="1"/>
  </cols>
  <sheetData>
    <row r="1" spans="1:7" x14ac:dyDescent="0.25">
      <c r="A1" s="260" t="s">
        <v>153</v>
      </c>
      <c r="B1" s="260"/>
      <c r="C1" s="260"/>
      <c r="D1" s="260"/>
      <c r="E1" s="260"/>
      <c r="F1" s="260"/>
      <c r="G1" s="260"/>
    </row>
    <row r="2" spans="1:7" ht="15" customHeight="1" x14ac:dyDescent="0.25">
      <c r="A2" s="260" t="s">
        <v>220</v>
      </c>
      <c r="B2" s="260"/>
      <c r="C2" s="260"/>
      <c r="D2" s="260"/>
      <c r="E2" s="260"/>
      <c r="F2" s="260"/>
      <c r="G2" s="260"/>
    </row>
    <row r="3" spans="1:7" ht="15" customHeight="1" x14ac:dyDescent="0.25">
      <c r="A3" s="260"/>
      <c r="B3" s="260"/>
      <c r="C3" s="260"/>
      <c r="D3" s="260"/>
      <c r="E3" s="260"/>
      <c r="F3" s="260"/>
      <c r="G3" s="260"/>
    </row>
    <row r="4" spans="1:7" ht="15" customHeight="1" x14ac:dyDescent="0.25">
      <c r="A4" s="261" t="s">
        <v>216</v>
      </c>
      <c r="B4" s="261"/>
      <c r="C4" s="261"/>
      <c r="D4" s="261"/>
      <c r="E4" s="7"/>
    </row>
    <row r="5" spans="1:7" ht="15" customHeight="1" x14ac:dyDescent="0.25">
      <c r="A5" s="8"/>
      <c r="B5" s="4"/>
      <c r="C5" s="9"/>
      <c r="D5" s="10" t="s">
        <v>1</v>
      </c>
      <c r="E5" s="11"/>
    </row>
    <row r="6" spans="1:7" ht="12.75" customHeight="1" x14ac:dyDescent="0.25">
      <c r="A6" s="8"/>
      <c r="B6" s="4"/>
      <c r="C6" s="9"/>
      <c r="D6" s="10" t="s">
        <v>2</v>
      </c>
      <c r="E6" s="11"/>
    </row>
    <row r="7" spans="1:7" x14ac:dyDescent="0.25">
      <c r="A7" s="253" t="s">
        <v>209</v>
      </c>
      <c r="B7" s="253"/>
      <c r="C7" s="253"/>
      <c r="D7" s="253"/>
      <c r="E7" s="11"/>
    </row>
    <row r="8" spans="1:7" s="17" customFormat="1" x14ac:dyDescent="0.25">
      <c r="A8" s="8"/>
      <c r="B8" s="4"/>
      <c r="C8" s="9"/>
      <c r="D8" s="9"/>
      <c r="E8" s="11"/>
      <c r="F8"/>
      <c r="G8"/>
    </row>
    <row r="9" spans="1:7" ht="15.75" customHeight="1" x14ac:dyDescent="0.25">
      <c r="A9" s="258" t="s">
        <v>217</v>
      </c>
      <c r="B9" s="258"/>
      <c r="C9" s="258"/>
      <c r="D9" s="258"/>
    </row>
    <row r="10" spans="1:7" x14ac:dyDescent="0.25">
      <c r="A10" s="12"/>
      <c r="B10" s="5"/>
      <c r="C10" s="5"/>
      <c r="D10" s="1" t="s">
        <v>149</v>
      </c>
    </row>
    <row r="11" spans="1:7" ht="57" x14ac:dyDescent="0.25">
      <c r="A11" s="13" t="s">
        <v>3</v>
      </c>
      <c r="B11" s="53" t="s">
        <v>36</v>
      </c>
      <c r="C11" s="53" t="s">
        <v>150</v>
      </c>
      <c r="D11" s="155" t="s">
        <v>6</v>
      </c>
      <c r="E11" s="17"/>
      <c r="F11" s="17"/>
      <c r="G11" s="17"/>
    </row>
    <row r="12" spans="1:7" ht="15.75" x14ac:dyDescent="0.25">
      <c r="A12" s="156" t="s">
        <v>35</v>
      </c>
      <c r="B12" s="157"/>
      <c r="C12" s="157"/>
      <c r="D12" s="158">
        <f>SUM(D13+D17+D20+D23+D28+D31+D34+D50+D52+D55+D62)</f>
        <v>123893.4</v>
      </c>
    </row>
    <row r="13" spans="1:7" ht="45.75" customHeight="1" x14ac:dyDescent="0.25">
      <c r="A13" s="159" t="s">
        <v>62</v>
      </c>
      <c r="B13" s="160" t="s">
        <v>63</v>
      </c>
      <c r="C13" s="160"/>
      <c r="D13" s="158">
        <f>SUM(D14)</f>
        <v>246.3</v>
      </c>
    </row>
    <row r="14" spans="1:7" ht="26.25" x14ac:dyDescent="0.25">
      <c r="A14" s="161" t="s">
        <v>64</v>
      </c>
      <c r="B14" s="162" t="s">
        <v>65</v>
      </c>
      <c r="C14" s="162"/>
      <c r="D14" s="163">
        <f>D15+D16</f>
        <v>246.3</v>
      </c>
    </row>
    <row r="15" spans="1:7" ht="51" x14ac:dyDescent="0.25">
      <c r="A15" s="164" t="s">
        <v>42</v>
      </c>
      <c r="B15" s="162" t="s">
        <v>65</v>
      </c>
      <c r="C15" s="162" t="s">
        <v>43</v>
      </c>
      <c r="D15" s="163">
        <v>234.4</v>
      </c>
    </row>
    <row r="16" spans="1:7" x14ac:dyDescent="0.25">
      <c r="A16" s="161" t="s">
        <v>48</v>
      </c>
      <c r="B16" s="162" t="s">
        <v>65</v>
      </c>
      <c r="C16" s="162" t="s">
        <v>49</v>
      </c>
      <c r="D16" s="163">
        <v>11.9</v>
      </c>
    </row>
    <row r="17" spans="1:4" ht="47.25" customHeight="1" x14ac:dyDescent="0.25">
      <c r="A17" s="159" t="s">
        <v>56</v>
      </c>
      <c r="B17" s="160" t="s">
        <v>94</v>
      </c>
      <c r="C17" s="160"/>
      <c r="D17" s="165">
        <f>D18</f>
        <v>33</v>
      </c>
    </row>
    <row r="18" spans="1:4" ht="26.25" x14ac:dyDescent="0.25">
      <c r="A18" s="161" t="s">
        <v>57</v>
      </c>
      <c r="B18" s="162" t="s">
        <v>95</v>
      </c>
      <c r="C18" s="162"/>
      <c r="D18" s="163">
        <f>D19</f>
        <v>33</v>
      </c>
    </row>
    <row r="19" spans="1:4" x14ac:dyDescent="0.25">
      <c r="A19" s="161" t="s">
        <v>48</v>
      </c>
      <c r="B19" s="162" t="s">
        <v>95</v>
      </c>
      <c r="C19" s="162" t="s">
        <v>49</v>
      </c>
      <c r="D19" s="163">
        <v>33</v>
      </c>
    </row>
    <row r="20" spans="1:4" x14ac:dyDescent="0.25">
      <c r="A20" s="159" t="s">
        <v>38</v>
      </c>
      <c r="B20" s="160" t="s">
        <v>39</v>
      </c>
      <c r="C20" s="160"/>
      <c r="D20" s="165">
        <f>D21</f>
        <v>977.4</v>
      </c>
    </row>
    <row r="21" spans="1:4" ht="32.25" customHeight="1" x14ac:dyDescent="0.25">
      <c r="A21" s="161" t="s">
        <v>40</v>
      </c>
      <c r="B21" s="162" t="s">
        <v>41</v>
      </c>
      <c r="C21" s="162"/>
      <c r="D21" s="163">
        <f>D22</f>
        <v>977.4</v>
      </c>
    </row>
    <row r="22" spans="1:4" ht="51" x14ac:dyDescent="0.25">
      <c r="A22" s="166" t="s">
        <v>42</v>
      </c>
      <c r="B22" s="162" t="s">
        <v>41</v>
      </c>
      <c r="C22" s="162" t="s">
        <v>43</v>
      </c>
      <c r="D22" s="163">
        <v>977.4</v>
      </c>
    </row>
    <row r="23" spans="1:4" x14ac:dyDescent="0.25">
      <c r="A23" s="167" t="s">
        <v>44</v>
      </c>
      <c r="B23" s="168" t="s">
        <v>45</v>
      </c>
      <c r="C23" s="168"/>
      <c r="D23" s="169">
        <f>D24</f>
        <v>3581.1</v>
      </c>
    </row>
    <row r="24" spans="1:4" x14ac:dyDescent="0.25">
      <c r="A24" s="161" t="s">
        <v>46</v>
      </c>
      <c r="B24" s="162" t="s">
        <v>47</v>
      </c>
      <c r="C24" s="162"/>
      <c r="D24" s="163">
        <f>D25+D26+D27</f>
        <v>3581.1</v>
      </c>
    </row>
    <row r="25" spans="1:4" ht="51" x14ac:dyDescent="0.25">
      <c r="A25" s="166" t="s">
        <v>42</v>
      </c>
      <c r="B25" s="162" t="s">
        <v>47</v>
      </c>
      <c r="C25" s="162" t="s">
        <v>43</v>
      </c>
      <c r="D25" s="163">
        <v>3291.1</v>
      </c>
    </row>
    <row r="26" spans="1:4" ht="30" customHeight="1" x14ac:dyDescent="0.25">
      <c r="A26" s="161" t="s">
        <v>48</v>
      </c>
      <c r="B26" s="162" t="s">
        <v>47</v>
      </c>
      <c r="C26" s="162" t="s">
        <v>49</v>
      </c>
      <c r="D26" s="163">
        <v>280</v>
      </c>
    </row>
    <row r="27" spans="1:4" x14ac:dyDescent="0.25">
      <c r="A27" s="161" t="s">
        <v>50</v>
      </c>
      <c r="B27" s="162" t="s">
        <v>47</v>
      </c>
      <c r="C27" s="162" t="s">
        <v>51</v>
      </c>
      <c r="D27" s="163">
        <v>10</v>
      </c>
    </row>
    <row r="28" spans="1:4" ht="26.25" x14ac:dyDescent="0.25">
      <c r="A28" s="159" t="s">
        <v>52</v>
      </c>
      <c r="B28" s="160" t="s">
        <v>53</v>
      </c>
      <c r="C28" s="160"/>
      <c r="D28" s="165">
        <f>D29</f>
        <v>75</v>
      </c>
    </row>
    <row r="29" spans="1:4" ht="26.25" x14ac:dyDescent="0.25">
      <c r="A29" s="161" t="s">
        <v>54</v>
      </c>
      <c r="B29" s="162" t="s">
        <v>55</v>
      </c>
      <c r="C29" s="162"/>
      <c r="D29" s="163">
        <f>D30</f>
        <v>75</v>
      </c>
    </row>
    <row r="30" spans="1:4" x14ac:dyDescent="0.25">
      <c r="A30" s="161" t="s">
        <v>50</v>
      </c>
      <c r="B30" s="162" t="s">
        <v>55</v>
      </c>
      <c r="C30" s="162" t="s">
        <v>51</v>
      </c>
      <c r="D30" s="163">
        <v>75</v>
      </c>
    </row>
    <row r="31" spans="1:4" x14ac:dyDescent="0.25">
      <c r="A31" s="159" t="s">
        <v>66</v>
      </c>
      <c r="B31" s="160" t="s">
        <v>67</v>
      </c>
      <c r="C31" s="160"/>
      <c r="D31" s="165">
        <f>D32</f>
        <v>3</v>
      </c>
    </row>
    <row r="32" spans="1:4" ht="26.25" x14ac:dyDescent="0.25">
      <c r="A32" s="161" t="s">
        <v>68</v>
      </c>
      <c r="B32" s="162" t="s">
        <v>69</v>
      </c>
      <c r="C32" s="162"/>
      <c r="D32" s="163">
        <f>D33</f>
        <v>3</v>
      </c>
    </row>
    <row r="33" spans="1:4" ht="15" customHeight="1" x14ac:dyDescent="0.25">
      <c r="A33" s="161" t="s">
        <v>48</v>
      </c>
      <c r="B33" s="162" t="s">
        <v>69</v>
      </c>
      <c r="C33" s="162" t="s">
        <v>49</v>
      </c>
      <c r="D33" s="163">
        <v>3</v>
      </c>
    </row>
    <row r="34" spans="1:4" x14ac:dyDescent="0.25">
      <c r="A34" s="159" t="s">
        <v>58</v>
      </c>
      <c r="B34" s="160" t="s">
        <v>59</v>
      </c>
      <c r="C34" s="160"/>
      <c r="D34" s="165">
        <f>D35+D37+D39+D41+D43+D45+D48</f>
        <v>118830.09999999999</v>
      </c>
    </row>
    <row r="35" spans="1:4" ht="51.75" x14ac:dyDescent="0.25">
      <c r="A35" s="202" t="s">
        <v>218</v>
      </c>
      <c r="B35" s="160" t="s">
        <v>213</v>
      </c>
      <c r="C35" s="160"/>
      <c r="D35" s="165">
        <v>117042</v>
      </c>
    </row>
    <row r="36" spans="1:4" x14ac:dyDescent="0.25">
      <c r="A36" s="238" t="s">
        <v>184</v>
      </c>
      <c r="B36" s="162" t="s">
        <v>213</v>
      </c>
      <c r="C36" s="162" t="s">
        <v>168</v>
      </c>
      <c r="D36" s="163">
        <v>114701.2</v>
      </c>
    </row>
    <row r="37" spans="1:4" x14ac:dyDescent="0.25">
      <c r="A37" s="203" t="s">
        <v>78</v>
      </c>
      <c r="B37" s="160" t="s">
        <v>171</v>
      </c>
      <c r="C37" s="160"/>
      <c r="D37" s="165">
        <f>D38</f>
        <v>0</v>
      </c>
    </row>
    <row r="38" spans="1:4" x14ac:dyDescent="0.25">
      <c r="A38" s="161" t="s">
        <v>48</v>
      </c>
      <c r="B38" s="162" t="s">
        <v>171</v>
      </c>
      <c r="C38" s="162" t="s">
        <v>49</v>
      </c>
      <c r="D38" s="163">
        <v>0</v>
      </c>
    </row>
    <row r="39" spans="1:4" x14ac:dyDescent="0.25">
      <c r="A39" s="203" t="s">
        <v>79</v>
      </c>
      <c r="B39" s="204" t="s">
        <v>97</v>
      </c>
      <c r="C39" s="205"/>
      <c r="D39" s="206">
        <f>D40</f>
        <v>50</v>
      </c>
    </row>
    <row r="40" spans="1:4" x14ac:dyDescent="0.25">
      <c r="A40" s="35" t="s">
        <v>48</v>
      </c>
      <c r="B40" s="56" t="s">
        <v>97</v>
      </c>
      <c r="C40" s="22" t="s">
        <v>49</v>
      </c>
      <c r="D40" s="170">
        <v>50</v>
      </c>
    </row>
    <row r="41" spans="1:4" x14ac:dyDescent="0.25">
      <c r="A41" s="203" t="s">
        <v>80</v>
      </c>
      <c r="B41" s="204" t="s">
        <v>81</v>
      </c>
      <c r="C41" s="205"/>
      <c r="D41" s="206">
        <f>D42</f>
        <v>50</v>
      </c>
    </row>
    <row r="42" spans="1:4" x14ac:dyDescent="0.25">
      <c r="A42" s="161" t="s">
        <v>48</v>
      </c>
      <c r="B42" s="162" t="s">
        <v>81</v>
      </c>
      <c r="C42" s="162" t="s">
        <v>49</v>
      </c>
      <c r="D42" s="163">
        <v>50</v>
      </c>
    </row>
    <row r="43" spans="1:4" ht="25.5" x14ac:dyDescent="0.25">
      <c r="A43" s="173" t="s">
        <v>76</v>
      </c>
      <c r="B43" s="207" t="s">
        <v>77</v>
      </c>
      <c r="C43" s="160"/>
      <c r="D43" s="165">
        <f>D44</f>
        <v>1088.4000000000001</v>
      </c>
    </row>
    <row r="44" spans="1:4" ht="18" customHeight="1" x14ac:dyDescent="0.25">
      <c r="A44" s="171" t="s">
        <v>48</v>
      </c>
      <c r="B44" s="172" t="s">
        <v>77</v>
      </c>
      <c r="C44" s="162" t="s">
        <v>49</v>
      </c>
      <c r="D44" s="163">
        <v>1088.4000000000001</v>
      </c>
    </row>
    <row r="45" spans="1:4" x14ac:dyDescent="0.25">
      <c r="A45" s="159" t="s">
        <v>60</v>
      </c>
      <c r="B45" s="160" t="s">
        <v>61</v>
      </c>
      <c r="C45" s="160"/>
      <c r="D45" s="165">
        <f>D46+D47</f>
        <v>599.70000000000005</v>
      </c>
    </row>
    <row r="46" spans="1:4" x14ac:dyDescent="0.25">
      <c r="A46" s="161" t="s">
        <v>48</v>
      </c>
      <c r="B46" s="162" t="s">
        <v>61</v>
      </c>
      <c r="C46" s="162" t="s">
        <v>49</v>
      </c>
      <c r="D46" s="163">
        <v>564.70000000000005</v>
      </c>
    </row>
    <row r="47" spans="1:4" x14ac:dyDescent="0.25">
      <c r="A47" s="161" t="s">
        <v>50</v>
      </c>
      <c r="B47" s="162" t="s">
        <v>61</v>
      </c>
      <c r="C47" s="162" t="s">
        <v>51</v>
      </c>
      <c r="D47" s="163">
        <v>35</v>
      </c>
    </row>
    <row r="48" spans="1:4" x14ac:dyDescent="0.25">
      <c r="A48" s="159" t="s">
        <v>185</v>
      </c>
      <c r="B48" s="160" t="s">
        <v>186</v>
      </c>
      <c r="C48" s="160"/>
      <c r="D48" s="165">
        <v>0</v>
      </c>
    </row>
    <row r="49" spans="1:4" x14ac:dyDescent="0.25">
      <c r="A49" s="60" t="s">
        <v>48</v>
      </c>
      <c r="B49" s="162" t="s">
        <v>186</v>
      </c>
      <c r="C49" s="162" t="s">
        <v>49</v>
      </c>
      <c r="D49" s="163">
        <v>0</v>
      </c>
    </row>
    <row r="50" spans="1:4" ht="30" x14ac:dyDescent="0.25">
      <c r="A50" s="208" t="s">
        <v>187</v>
      </c>
      <c r="B50" s="209" t="s">
        <v>188</v>
      </c>
      <c r="C50" s="210"/>
      <c r="D50" s="211">
        <v>0</v>
      </c>
    </row>
    <row r="51" spans="1:4" x14ac:dyDescent="0.25">
      <c r="A51" s="212" t="s">
        <v>48</v>
      </c>
      <c r="B51" s="69" t="s">
        <v>189</v>
      </c>
      <c r="C51" s="162" t="s">
        <v>49</v>
      </c>
      <c r="D51" s="163">
        <v>0</v>
      </c>
    </row>
    <row r="52" spans="1:4" x14ac:dyDescent="0.25">
      <c r="A52" s="173" t="s">
        <v>83</v>
      </c>
      <c r="B52" s="213" t="s">
        <v>84</v>
      </c>
      <c r="C52" s="160"/>
      <c r="D52" s="165">
        <f>D53</f>
        <v>50</v>
      </c>
    </row>
    <row r="53" spans="1:4" x14ac:dyDescent="0.25">
      <c r="A53" s="174" t="s">
        <v>85</v>
      </c>
      <c r="B53" s="214" t="s">
        <v>86</v>
      </c>
      <c r="C53" s="162"/>
      <c r="D53" s="163">
        <f>SUM(D54)</f>
        <v>50</v>
      </c>
    </row>
    <row r="54" spans="1:4" x14ac:dyDescent="0.25">
      <c r="A54" s="175" t="s">
        <v>87</v>
      </c>
      <c r="B54" s="176" t="s">
        <v>86</v>
      </c>
      <c r="C54" s="162" t="s">
        <v>88</v>
      </c>
      <c r="D54" s="163">
        <v>50</v>
      </c>
    </row>
    <row r="55" spans="1:4" x14ac:dyDescent="0.25">
      <c r="A55" s="159" t="s">
        <v>70</v>
      </c>
      <c r="B55" s="160" t="s">
        <v>71</v>
      </c>
      <c r="C55" s="160"/>
      <c r="D55" s="165">
        <f>D56+D58+D60</f>
        <v>62.5</v>
      </c>
    </row>
    <row r="56" spans="1:4" ht="26.25" x14ac:dyDescent="0.25">
      <c r="A56" s="159" t="s">
        <v>72</v>
      </c>
      <c r="B56" s="160" t="s">
        <v>73</v>
      </c>
      <c r="C56" s="160"/>
      <c r="D56" s="165">
        <f>D57</f>
        <v>55</v>
      </c>
    </row>
    <row r="57" spans="1:4" x14ac:dyDescent="0.25">
      <c r="A57" s="161" t="s">
        <v>48</v>
      </c>
      <c r="B57" s="162" t="s">
        <v>73</v>
      </c>
      <c r="C57" s="162" t="s">
        <v>49</v>
      </c>
      <c r="D57" s="163">
        <v>55</v>
      </c>
    </row>
    <row r="58" spans="1:4" ht="26.25" x14ac:dyDescent="0.25">
      <c r="A58" s="159" t="s">
        <v>190</v>
      </c>
      <c r="B58" s="160" t="s">
        <v>75</v>
      </c>
      <c r="C58" s="160"/>
      <c r="D58" s="165">
        <f>SUM(D59)</f>
        <v>2.5</v>
      </c>
    </row>
    <row r="59" spans="1:4" x14ac:dyDescent="0.25">
      <c r="A59" s="161" t="s">
        <v>48</v>
      </c>
      <c r="B59" s="162" t="s">
        <v>75</v>
      </c>
      <c r="C59" s="162" t="s">
        <v>49</v>
      </c>
      <c r="D59" s="163">
        <v>2.5</v>
      </c>
    </row>
    <row r="60" spans="1:4" x14ac:dyDescent="0.25">
      <c r="A60" s="203" t="s">
        <v>151</v>
      </c>
      <c r="B60" s="204" t="s">
        <v>152</v>
      </c>
      <c r="C60" s="205"/>
      <c r="D60" s="215">
        <f>D61</f>
        <v>5</v>
      </c>
    </row>
    <row r="61" spans="1:4" x14ac:dyDescent="0.25">
      <c r="A61" s="161" t="s">
        <v>48</v>
      </c>
      <c r="B61" s="162" t="s">
        <v>152</v>
      </c>
      <c r="C61" s="162" t="s">
        <v>49</v>
      </c>
      <c r="D61" s="163">
        <v>5</v>
      </c>
    </row>
    <row r="62" spans="1:4" ht="29.25" x14ac:dyDescent="0.25">
      <c r="A62" s="217" t="s">
        <v>34</v>
      </c>
      <c r="B62" s="218" t="s">
        <v>174</v>
      </c>
      <c r="C62" s="219"/>
      <c r="D62" s="220">
        <f>SUM(D63)</f>
        <v>35</v>
      </c>
    </row>
    <row r="63" spans="1:4" ht="30" x14ac:dyDescent="0.25">
      <c r="A63" s="57" t="s">
        <v>172</v>
      </c>
      <c r="B63" s="221" t="s">
        <v>173</v>
      </c>
      <c r="C63" s="46"/>
      <c r="D63" s="91">
        <f>SUM(D64)</f>
        <v>35</v>
      </c>
    </row>
    <row r="64" spans="1:4" x14ac:dyDescent="0.25">
      <c r="A64" s="175" t="s">
        <v>87</v>
      </c>
      <c r="B64" s="221" t="s">
        <v>173</v>
      </c>
      <c r="C64" s="46" t="s">
        <v>88</v>
      </c>
      <c r="D64" s="91">
        <v>35</v>
      </c>
    </row>
    <row r="74" ht="30" customHeight="1" x14ac:dyDescent="0.25"/>
  </sheetData>
  <mergeCells count="6">
    <mergeCell ref="A9:D9"/>
    <mergeCell ref="A1:G1"/>
    <mergeCell ref="A2:G2"/>
    <mergeCell ref="A3:G3"/>
    <mergeCell ref="A7:D7"/>
    <mergeCell ref="A4:D4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workbookViewId="0">
      <selection activeCell="I7" sqref="I7"/>
    </sheetView>
  </sheetViews>
  <sheetFormatPr defaultRowHeight="15" x14ac:dyDescent="0.25"/>
  <cols>
    <col min="1" max="1" width="75.7109375" style="51" customWidth="1"/>
    <col min="2" max="2" width="10.140625" style="51" customWidth="1"/>
    <col min="3" max="3" width="9.42578125" style="7" customWidth="1"/>
    <col min="4" max="4" width="7" style="7" customWidth="1"/>
    <col min="5" max="5" width="12.42578125" style="7" customWidth="1"/>
    <col min="6" max="6" width="9.28515625" style="7" customWidth="1"/>
    <col min="7" max="7" width="16.85546875" style="52" customWidth="1"/>
    <col min="8" max="8" width="12.5703125" customWidth="1"/>
    <col min="257" max="257" width="75.7109375" customWidth="1"/>
    <col min="258" max="258" width="10.140625" customWidth="1"/>
    <col min="259" max="259" width="9.42578125" customWidth="1"/>
    <col min="260" max="260" width="7" customWidth="1"/>
    <col min="261" max="261" width="12.42578125" customWidth="1"/>
    <col min="262" max="262" width="9.28515625" customWidth="1"/>
    <col min="263" max="263" width="11.28515625" customWidth="1"/>
    <col min="264" max="264" width="12.5703125" customWidth="1"/>
    <col min="513" max="513" width="75.7109375" customWidth="1"/>
    <col min="514" max="514" width="10.140625" customWidth="1"/>
    <col min="515" max="515" width="9.42578125" customWidth="1"/>
    <col min="516" max="516" width="7" customWidth="1"/>
    <col min="517" max="517" width="12.42578125" customWidth="1"/>
    <col min="518" max="518" width="9.28515625" customWidth="1"/>
    <col min="519" max="519" width="11.28515625" customWidth="1"/>
    <col min="520" max="520" width="12.5703125" customWidth="1"/>
    <col min="769" max="769" width="75.7109375" customWidth="1"/>
    <col min="770" max="770" width="10.140625" customWidth="1"/>
    <col min="771" max="771" width="9.42578125" customWidth="1"/>
    <col min="772" max="772" width="7" customWidth="1"/>
    <col min="773" max="773" width="12.42578125" customWidth="1"/>
    <col min="774" max="774" width="9.28515625" customWidth="1"/>
    <col min="775" max="775" width="11.28515625" customWidth="1"/>
    <col min="776" max="776" width="12.5703125" customWidth="1"/>
    <col min="1025" max="1025" width="75.7109375" customWidth="1"/>
    <col min="1026" max="1026" width="10.140625" customWidth="1"/>
    <col min="1027" max="1027" width="9.42578125" customWidth="1"/>
    <col min="1028" max="1028" width="7" customWidth="1"/>
    <col min="1029" max="1029" width="12.42578125" customWidth="1"/>
    <col min="1030" max="1030" width="9.28515625" customWidth="1"/>
    <col min="1031" max="1031" width="11.28515625" customWidth="1"/>
    <col min="1032" max="1032" width="12.5703125" customWidth="1"/>
    <col min="1281" max="1281" width="75.7109375" customWidth="1"/>
    <col min="1282" max="1282" width="10.140625" customWidth="1"/>
    <col min="1283" max="1283" width="9.42578125" customWidth="1"/>
    <col min="1284" max="1284" width="7" customWidth="1"/>
    <col min="1285" max="1285" width="12.42578125" customWidth="1"/>
    <col min="1286" max="1286" width="9.28515625" customWidth="1"/>
    <col min="1287" max="1287" width="11.28515625" customWidth="1"/>
    <col min="1288" max="1288" width="12.5703125" customWidth="1"/>
    <col min="1537" max="1537" width="75.7109375" customWidth="1"/>
    <col min="1538" max="1538" width="10.140625" customWidth="1"/>
    <col min="1539" max="1539" width="9.42578125" customWidth="1"/>
    <col min="1540" max="1540" width="7" customWidth="1"/>
    <col min="1541" max="1541" width="12.42578125" customWidth="1"/>
    <col min="1542" max="1542" width="9.28515625" customWidth="1"/>
    <col min="1543" max="1543" width="11.28515625" customWidth="1"/>
    <col min="1544" max="1544" width="12.5703125" customWidth="1"/>
    <col min="1793" max="1793" width="75.7109375" customWidth="1"/>
    <col min="1794" max="1794" width="10.140625" customWidth="1"/>
    <col min="1795" max="1795" width="9.42578125" customWidth="1"/>
    <col min="1796" max="1796" width="7" customWidth="1"/>
    <col min="1797" max="1797" width="12.42578125" customWidth="1"/>
    <col min="1798" max="1798" width="9.28515625" customWidth="1"/>
    <col min="1799" max="1799" width="11.28515625" customWidth="1"/>
    <col min="1800" max="1800" width="12.5703125" customWidth="1"/>
    <col min="2049" max="2049" width="75.7109375" customWidth="1"/>
    <col min="2050" max="2050" width="10.140625" customWidth="1"/>
    <col min="2051" max="2051" width="9.42578125" customWidth="1"/>
    <col min="2052" max="2052" width="7" customWidth="1"/>
    <col min="2053" max="2053" width="12.42578125" customWidth="1"/>
    <col min="2054" max="2054" width="9.28515625" customWidth="1"/>
    <col min="2055" max="2055" width="11.28515625" customWidth="1"/>
    <col min="2056" max="2056" width="12.5703125" customWidth="1"/>
    <col min="2305" max="2305" width="75.7109375" customWidth="1"/>
    <col min="2306" max="2306" width="10.140625" customWidth="1"/>
    <col min="2307" max="2307" width="9.42578125" customWidth="1"/>
    <col min="2308" max="2308" width="7" customWidth="1"/>
    <col min="2309" max="2309" width="12.42578125" customWidth="1"/>
    <col min="2310" max="2310" width="9.28515625" customWidth="1"/>
    <col min="2311" max="2311" width="11.28515625" customWidth="1"/>
    <col min="2312" max="2312" width="12.5703125" customWidth="1"/>
    <col min="2561" max="2561" width="75.7109375" customWidth="1"/>
    <col min="2562" max="2562" width="10.140625" customWidth="1"/>
    <col min="2563" max="2563" width="9.42578125" customWidth="1"/>
    <col min="2564" max="2564" width="7" customWidth="1"/>
    <col min="2565" max="2565" width="12.42578125" customWidth="1"/>
    <col min="2566" max="2566" width="9.28515625" customWidth="1"/>
    <col min="2567" max="2567" width="11.28515625" customWidth="1"/>
    <col min="2568" max="2568" width="12.5703125" customWidth="1"/>
    <col min="2817" max="2817" width="75.7109375" customWidth="1"/>
    <col min="2818" max="2818" width="10.140625" customWidth="1"/>
    <col min="2819" max="2819" width="9.42578125" customWidth="1"/>
    <col min="2820" max="2820" width="7" customWidth="1"/>
    <col min="2821" max="2821" width="12.42578125" customWidth="1"/>
    <col min="2822" max="2822" width="9.28515625" customWidth="1"/>
    <col min="2823" max="2823" width="11.28515625" customWidth="1"/>
    <col min="2824" max="2824" width="12.5703125" customWidth="1"/>
    <col min="3073" max="3073" width="75.7109375" customWidth="1"/>
    <col min="3074" max="3074" width="10.140625" customWidth="1"/>
    <col min="3075" max="3075" width="9.42578125" customWidth="1"/>
    <col min="3076" max="3076" width="7" customWidth="1"/>
    <col min="3077" max="3077" width="12.42578125" customWidth="1"/>
    <col min="3078" max="3078" width="9.28515625" customWidth="1"/>
    <col min="3079" max="3079" width="11.28515625" customWidth="1"/>
    <col min="3080" max="3080" width="12.5703125" customWidth="1"/>
    <col min="3329" max="3329" width="75.7109375" customWidth="1"/>
    <col min="3330" max="3330" width="10.140625" customWidth="1"/>
    <col min="3331" max="3331" width="9.42578125" customWidth="1"/>
    <col min="3332" max="3332" width="7" customWidth="1"/>
    <col min="3333" max="3333" width="12.42578125" customWidth="1"/>
    <col min="3334" max="3334" width="9.28515625" customWidth="1"/>
    <col min="3335" max="3335" width="11.28515625" customWidth="1"/>
    <col min="3336" max="3336" width="12.5703125" customWidth="1"/>
    <col min="3585" max="3585" width="75.7109375" customWidth="1"/>
    <col min="3586" max="3586" width="10.140625" customWidth="1"/>
    <col min="3587" max="3587" width="9.42578125" customWidth="1"/>
    <col min="3588" max="3588" width="7" customWidth="1"/>
    <col min="3589" max="3589" width="12.42578125" customWidth="1"/>
    <col min="3590" max="3590" width="9.28515625" customWidth="1"/>
    <col min="3591" max="3591" width="11.28515625" customWidth="1"/>
    <col min="3592" max="3592" width="12.5703125" customWidth="1"/>
    <col min="3841" max="3841" width="75.7109375" customWidth="1"/>
    <col min="3842" max="3842" width="10.140625" customWidth="1"/>
    <col min="3843" max="3843" width="9.42578125" customWidth="1"/>
    <col min="3844" max="3844" width="7" customWidth="1"/>
    <col min="3845" max="3845" width="12.42578125" customWidth="1"/>
    <col min="3846" max="3846" width="9.28515625" customWidth="1"/>
    <col min="3847" max="3847" width="11.28515625" customWidth="1"/>
    <col min="3848" max="3848" width="12.5703125" customWidth="1"/>
    <col min="4097" max="4097" width="75.7109375" customWidth="1"/>
    <col min="4098" max="4098" width="10.140625" customWidth="1"/>
    <col min="4099" max="4099" width="9.42578125" customWidth="1"/>
    <col min="4100" max="4100" width="7" customWidth="1"/>
    <col min="4101" max="4101" width="12.42578125" customWidth="1"/>
    <col min="4102" max="4102" width="9.28515625" customWidth="1"/>
    <col min="4103" max="4103" width="11.28515625" customWidth="1"/>
    <col min="4104" max="4104" width="12.5703125" customWidth="1"/>
    <col min="4353" max="4353" width="75.7109375" customWidth="1"/>
    <col min="4354" max="4354" width="10.140625" customWidth="1"/>
    <col min="4355" max="4355" width="9.42578125" customWidth="1"/>
    <col min="4356" max="4356" width="7" customWidth="1"/>
    <col min="4357" max="4357" width="12.42578125" customWidth="1"/>
    <col min="4358" max="4358" width="9.28515625" customWidth="1"/>
    <col min="4359" max="4359" width="11.28515625" customWidth="1"/>
    <col min="4360" max="4360" width="12.5703125" customWidth="1"/>
    <col min="4609" max="4609" width="75.7109375" customWidth="1"/>
    <col min="4610" max="4610" width="10.140625" customWidth="1"/>
    <col min="4611" max="4611" width="9.42578125" customWidth="1"/>
    <col min="4612" max="4612" width="7" customWidth="1"/>
    <col min="4613" max="4613" width="12.42578125" customWidth="1"/>
    <col min="4614" max="4614" width="9.28515625" customWidth="1"/>
    <col min="4615" max="4615" width="11.28515625" customWidth="1"/>
    <col min="4616" max="4616" width="12.5703125" customWidth="1"/>
    <col min="4865" max="4865" width="75.7109375" customWidth="1"/>
    <col min="4866" max="4866" width="10.140625" customWidth="1"/>
    <col min="4867" max="4867" width="9.42578125" customWidth="1"/>
    <col min="4868" max="4868" width="7" customWidth="1"/>
    <col min="4869" max="4869" width="12.42578125" customWidth="1"/>
    <col min="4870" max="4870" width="9.28515625" customWidth="1"/>
    <col min="4871" max="4871" width="11.28515625" customWidth="1"/>
    <col min="4872" max="4872" width="12.5703125" customWidth="1"/>
    <col min="5121" max="5121" width="75.7109375" customWidth="1"/>
    <col min="5122" max="5122" width="10.140625" customWidth="1"/>
    <col min="5123" max="5123" width="9.42578125" customWidth="1"/>
    <col min="5124" max="5124" width="7" customWidth="1"/>
    <col min="5125" max="5125" width="12.42578125" customWidth="1"/>
    <col min="5126" max="5126" width="9.28515625" customWidth="1"/>
    <col min="5127" max="5127" width="11.28515625" customWidth="1"/>
    <col min="5128" max="5128" width="12.5703125" customWidth="1"/>
    <col min="5377" max="5377" width="75.7109375" customWidth="1"/>
    <col min="5378" max="5378" width="10.140625" customWidth="1"/>
    <col min="5379" max="5379" width="9.42578125" customWidth="1"/>
    <col min="5380" max="5380" width="7" customWidth="1"/>
    <col min="5381" max="5381" width="12.42578125" customWidth="1"/>
    <col min="5382" max="5382" width="9.28515625" customWidth="1"/>
    <col min="5383" max="5383" width="11.28515625" customWidth="1"/>
    <col min="5384" max="5384" width="12.5703125" customWidth="1"/>
    <col min="5633" max="5633" width="75.7109375" customWidth="1"/>
    <col min="5634" max="5634" width="10.140625" customWidth="1"/>
    <col min="5635" max="5635" width="9.42578125" customWidth="1"/>
    <col min="5636" max="5636" width="7" customWidth="1"/>
    <col min="5637" max="5637" width="12.42578125" customWidth="1"/>
    <col min="5638" max="5638" width="9.28515625" customWidth="1"/>
    <col min="5639" max="5639" width="11.28515625" customWidth="1"/>
    <col min="5640" max="5640" width="12.5703125" customWidth="1"/>
    <col min="5889" max="5889" width="75.7109375" customWidth="1"/>
    <col min="5890" max="5890" width="10.140625" customWidth="1"/>
    <col min="5891" max="5891" width="9.42578125" customWidth="1"/>
    <col min="5892" max="5892" width="7" customWidth="1"/>
    <col min="5893" max="5893" width="12.42578125" customWidth="1"/>
    <col min="5894" max="5894" width="9.28515625" customWidth="1"/>
    <col min="5895" max="5895" width="11.28515625" customWidth="1"/>
    <col min="5896" max="5896" width="12.5703125" customWidth="1"/>
    <col min="6145" max="6145" width="75.7109375" customWidth="1"/>
    <col min="6146" max="6146" width="10.140625" customWidth="1"/>
    <col min="6147" max="6147" width="9.42578125" customWidth="1"/>
    <col min="6148" max="6148" width="7" customWidth="1"/>
    <col min="6149" max="6149" width="12.42578125" customWidth="1"/>
    <col min="6150" max="6150" width="9.28515625" customWidth="1"/>
    <col min="6151" max="6151" width="11.28515625" customWidth="1"/>
    <col min="6152" max="6152" width="12.5703125" customWidth="1"/>
    <col min="6401" max="6401" width="75.7109375" customWidth="1"/>
    <col min="6402" max="6402" width="10.140625" customWidth="1"/>
    <col min="6403" max="6403" width="9.42578125" customWidth="1"/>
    <col min="6404" max="6404" width="7" customWidth="1"/>
    <col min="6405" max="6405" width="12.42578125" customWidth="1"/>
    <col min="6406" max="6406" width="9.28515625" customWidth="1"/>
    <col min="6407" max="6407" width="11.28515625" customWidth="1"/>
    <col min="6408" max="6408" width="12.5703125" customWidth="1"/>
    <col min="6657" max="6657" width="75.7109375" customWidth="1"/>
    <col min="6658" max="6658" width="10.140625" customWidth="1"/>
    <col min="6659" max="6659" width="9.42578125" customWidth="1"/>
    <col min="6660" max="6660" width="7" customWidth="1"/>
    <col min="6661" max="6661" width="12.42578125" customWidth="1"/>
    <col min="6662" max="6662" width="9.28515625" customWidth="1"/>
    <col min="6663" max="6663" width="11.28515625" customWidth="1"/>
    <col min="6664" max="6664" width="12.5703125" customWidth="1"/>
    <col min="6913" max="6913" width="75.7109375" customWidth="1"/>
    <col min="6914" max="6914" width="10.140625" customWidth="1"/>
    <col min="6915" max="6915" width="9.42578125" customWidth="1"/>
    <col min="6916" max="6916" width="7" customWidth="1"/>
    <col min="6917" max="6917" width="12.42578125" customWidth="1"/>
    <col min="6918" max="6918" width="9.28515625" customWidth="1"/>
    <col min="6919" max="6919" width="11.28515625" customWidth="1"/>
    <col min="6920" max="6920" width="12.5703125" customWidth="1"/>
    <col min="7169" max="7169" width="75.7109375" customWidth="1"/>
    <col min="7170" max="7170" width="10.140625" customWidth="1"/>
    <col min="7171" max="7171" width="9.42578125" customWidth="1"/>
    <col min="7172" max="7172" width="7" customWidth="1"/>
    <col min="7173" max="7173" width="12.42578125" customWidth="1"/>
    <col min="7174" max="7174" width="9.28515625" customWidth="1"/>
    <col min="7175" max="7175" width="11.28515625" customWidth="1"/>
    <col min="7176" max="7176" width="12.5703125" customWidth="1"/>
    <col min="7425" max="7425" width="75.7109375" customWidth="1"/>
    <col min="7426" max="7426" width="10.140625" customWidth="1"/>
    <col min="7427" max="7427" width="9.42578125" customWidth="1"/>
    <col min="7428" max="7428" width="7" customWidth="1"/>
    <col min="7429" max="7429" width="12.42578125" customWidth="1"/>
    <col min="7430" max="7430" width="9.28515625" customWidth="1"/>
    <col min="7431" max="7431" width="11.28515625" customWidth="1"/>
    <col min="7432" max="7432" width="12.5703125" customWidth="1"/>
    <col min="7681" max="7681" width="75.7109375" customWidth="1"/>
    <col min="7682" max="7682" width="10.140625" customWidth="1"/>
    <col min="7683" max="7683" width="9.42578125" customWidth="1"/>
    <col min="7684" max="7684" width="7" customWidth="1"/>
    <col min="7685" max="7685" width="12.42578125" customWidth="1"/>
    <col min="7686" max="7686" width="9.28515625" customWidth="1"/>
    <col min="7687" max="7687" width="11.28515625" customWidth="1"/>
    <col min="7688" max="7688" width="12.5703125" customWidth="1"/>
    <col min="7937" max="7937" width="75.7109375" customWidth="1"/>
    <col min="7938" max="7938" width="10.140625" customWidth="1"/>
    <col min="7939" max="7939" width="9.42578125" customWidth="1"/>
    <col min="7940" max="7940" width="7" customWidth="1"/>
    <col min="7941" max="7941" width="12.42578125" customWidth="1"/>
    <col min="7942" max="7942" width="9.28515625" customWidth="1"/>
    <col min="7943" max="7943" width="11.28515625" customWidth="1"/>
    <col min="7944" max="7944" width="12.5703125" customWidth="1"/>
    <col min="8193" max="8193" width="75.7109375" customWidth="1"/>
    <col min="8194" max="8194" width="10.140625" customWidth="1"/>
    <col min="8195" max="8195" width="9.42578125" customWidth="1"/>
    <col min="8196" max="8196" width="7" customWidth="1"/>
    <col min="8197" max="8197" width="12.42578125" customWidth="1"/>
    <col min="8198" max="8198" width="9.28515625" customWidth="1"/>
    <col min="8199" max="8199" width="11.28515625" customWidth="1"/>
    <col min="8200" max="8200" width="12.5703125" customWidth="1"/>
    <col min="8449" max="8449" width="75.7109375" customWidth="1"/>
    <col min="8450" max="8450" width="10.140625" customWidth="1"/>
    <col min="8451" max="8451" width="9.42578125" customWidth="1"/>
    <col min="8452" max="8452" width="7" customWidth="1"/>
    <col min="8453" max="8453" width="12.42578125" customWidth="1"/>
    <col min="8454" max="8454" width="9.28515625" customWidth="1"/>
    <col min="8455" max="8455" width="11.28515625" customWidth="1"/>
    <col min="8456" max="8456" width="12.5703125" customWidth="1"/>
    <col min="8705" max="8705" width="75.7109375" customWidth="1"/>
    <col min="8706" max="8706" width="10.140625" customWidth="1"/>
    <col min="8707" max="8707" width="9.42578125" customWidth="1"/>
    <col min="8708" max="8708" width="7" customWidth="1"/>
    <col min="8709" max="8709" width="12.42578125" customWidth="1"/>
    <col min="8710" max="8710" width="9.28515625" customWidth="1"/>
    <col min="8711" max="8711" width="11.28515625" customWidth="1"/>
    <col min="8712" max="8712" width="12.5703125" customWidth="1"/>
    <col min="8961" max="8961" width="75.7109375" customWidth="1"/>
    <col min="8962" max="8962" width="10.140625" customWidth="1"/>
    <col min="8963" max="8963" width="9.42578125" customWidth="1"/>
    <col min="8964" max="8964" width="7" customWidth="1"/>
    <col min="8965" max="8965" width="12.42578125" customWidth="1"/>
    <col min="8966" max="8966" width="9.28515625" customWidth="1"/>
    <col min="8967" max="8967" width="11.28515625" customWidth="1"/>
    <col min="8968" max="8968" width="12.5703125" customWidth="1"/>
    <col min="9217" max="9217" width="75.7109375" customWidth="1"/>
    <col min="9218" max="9218" width="10.140625" customWidth="1"/>
    <col min="9219" max="9219" width="9.42578125" customWidth="1"/>
    <col min="9220" max="9220" width="7" customWidth="1"/>
    <col min="9221" max="9221" width="12.42578125" customWidth="1"/>
    <col min="9222" max="9222" width="9.28515625" customWidth="1"/>
    <col min="9223" max="9223" width="11.28515625" customWidth="1"/>
    <col min="9224" max="9224" width="12.5703125" customWidth="1"/>
    <col min="9473" max="9473" width="75.7109375" customWidth="1"/>
    <col min="9474" max="9474" width="10.140625" customWidth="1"/>
    <col min="9475" max="9475" width="9.42578125" customWidth="1"/>
    <col min="9476" max="9476" width="7" customWidth="1"/>
    <col min="9477" max="9477" width="12.42578125" customWidth="1"/>
    <col min="9478" max="9478" width="9.28515625" customWidth="1"/>
    <col min="9479" max="9479" width="11.28515625" customWidth="1"/>
    <col min="9480" max="9480" width="12.5703125" customWidth="1"/>
    <col min="9729" max="9729" width="75.7109375" customWidth="1"/>
    <col min="9730" max="9730" width="10.140625" customWidth="1"/>
    <col min="9731" max="9731" width="9.42578125" customWidth="1"/>
    <col min="9732" max="9732" width="7" customWidth="1"/>
    <col min="9733" max="9733" width="12.42578125" customWidth="1"/>
    <col min="9734" max="9734" width="9.28515625" customWidth="1"/>
    <col min="9735" max="9735" width="11.28515625" customWidth="1"/>
    <col min="9736" max="9736" width="12.5703125" customWidth="1"/>
    <col min="9985" max="9985" width="75.7109375" customWidth="1"/>
    <col min="9986" max="9986" width="10.140625" customWidth="1"/>
    <col min="9987" max="9987" width="9.42578125" customWidth="1"/>
    <col min="9988" max="9988" width="7" customWidth="1"/>
    <col min="9989" max="9989" width="12.42578125" customWidth="1"/>
    <col min="9990" max="9990" width="9.28515625" customWidth="1"/>
    <col min="9991" max="9991" width="11.28515625" customWidth="1"/>
    <col min="9992" max="9992" width="12.5703125" customWidth="1"/>
    <col min="10241" max="10241" width="75.7109375" customWidth="1"/>
    <col min="10242" max="10242" width="10.140625" customWidth="1"/>
    <col min="10243" max="10243" width="9.42578125" customWidth="1"/>
    <col min="10244" max="10244" width="7" customWidth="1"/>
    <col min="10245" max="10245" width="12.42578125" customWidth="1"/>
    <col min="10246" max="10246" width="9.28515625" customWidth="1"/>
    <col min="10247" max="10247" width="11.28515625" customWidth="1"/>
    <col min="10248" max="10248" width="12.5703125" customWidth="1"/>
    <col min="10497" max="10497" width="75.7109375" customWidth="1"/>
    <col min="10498" max="10498" width="10.140625" customWidth="1"/>
    <col min="10499" max="10499" width="9.42578125" customWidth="1"/>
    <col min="10500" max="10500" width="7" customWidth="1"/>
    <col min="10501" max="10501" width="12.42578125" customWidth="1"/>
    <col min="10502" max="10502" width="9.28515625" customWidth="1"/>
    <col min="10503" max="10503" width="11.28515625" customWidth="1"/>
    <col min="10504" max="10504" width="12.5703125" customWidth="1"/>
    <col min="10753" max="10753" width="75.7109375" customWidth="1"/>
    <col min="10754" max="10754" width="10.140625" customWidth="1"/>
    <col min="10755" max="10755" width="9.42578125" customWidth="1"/>
    <col min="10756" max="10756" width="7" customWidth="1"/>
    <col min="10757" max="10757" width="12.42578125" customWidth="1"/>
    <col min="10758" max="10758" width="9.28515625" customWidth="1"/>
    <col min="10759" max="10759" width="11.28515625" customWidth="1"/>
    <col min="10760" max="10760" width="12.5703125" customWidth="1"/>
    <col min="11009" max="11009" width="75.7109375" customWidth="1"/>
    <col min="11010" max="11010" width="10.140625" customWidth="1"/>
    <col min="11011" max="11011" width="9.42578125" customWidth="1"/>
    <col min="11012" max="11012" width="7" customWidth="1"/>
    <col min="11013" max="11013" width="12.42578125" customWidth="1"/>
    <col min="11014" max="11014" width="9.28515625" customWidth="1"/>
    <col min="11015" max="11015" width="11.28515625" customWidth="1"/>
    <col min="11016" max="11016" width="12.5703125" customWidth="1"/>
    <col min="11265" max="11265" width="75.7109375" customWidth="1"/>
    <col min="11266" max="11266" width="10.140625" customWidth="1"/>
    <col min="11267" max="11267" width="9.42578125" customWidth="1"/>
    <col min="11268" max="11268" width="7" customWidth="1"/>
    <col min="11269" max="11269" width="12.42578125" customWidth="1"/>
    <col min="11270" max="11270" width="9.28515625" customWidth="1"/>
    <col min="11271" max="11271" width="11.28515625" customWidth="1"/>
    <col min="11272" max="11272" width="12.5703125" customWidth="1"/>
    <col min="11521" max="11521" width="75.7109375" customWidth="1"/>
    <col min="11522" max="11522" width="10.140625" customWidth="1"/>
    <col min="11523" max="11523" width="9.42578125" customWidth="1"/>
    <col min="11524" max="11524" width="7" customWidth="1"/>
    <col min="11525" max="11525" width="12.42578125" customWidth="1"/>
    <col min="11526" max="11526" width="9.28515625" customWidth="1"/>
    <col min="11527" max="11527" width="11.28515625" customWidth="1"/>
    <col min="11528" max="11528" width="12.5703125" customWidth="1"/>
    <col min="11777" max="11777" width="75.7109375" customWidth="1"/>
    <col min="11778" max="11778" width="10.140625" customWidth="1"/>
    <col min="11779" max="11779" width="9.42578125" customWidth="1"/>
    <col min="11780" max="11780" width="7" customWidth="1"/>
    <col min="11781" max="11781" width="12.42578125" customWidth="1"/>
    <col min="11782" max="11782" width="9.28515625" customWidth="1"/>
    <col min="11783" max="11783" width="11.28515625" customWidth="1"/>
    <col min="11784" max="11784" width="12.5703125" customWidth="1"/>
    <col min="12033" max="12033" width="75.7109375" customWidth="1"/>
    <col min="12034" max="12034" width="10.140625" customWidth="1"/>
    <col min="12035" max="12035" width="9.42578125" customWidth="1"/>
    <col min="12036" max="12036" width="7" customWidth="1"/>
    <col min="12037" max="12037" width="12.42578125" customWidth="1"/>
    <col min="12038" max="12038" width="9.28515625" customWidth="1"/>
    <col min="12039" max="12039" width="11.28515625" customWidth="1"/>
    <col min="12040" max="12040" width="12.5703125" customWidth="1"/>
    <col min="12289" max="12289" width="75.7109375" customWidth="1"/>
    <col min="12290" max="12290" width="10.140625" customWidth="1"/>
    <col min="12291" max="12291" width="9.42578125" customWidth="1"/>
    <col min="12292" max="12292" width="7" customWidth="1"/>
    <col min="12293" max="12293" width="12.42578125" customWidth="1"/>
    <col min="12294" max="12294" width="9.28515625" customWidth="1"/>
    <col min="12295" max="12295" width="11.28515625" customWidth="1"/>
    <col min="12296" max="12296" width="12.5703125" customWidth="1"/>
    <col min="12545" max="12545" width="75.7109375" customWidth="1"/>
    <col min="12546" max="12546" width="10.140625" customWidth="1"/>
    <col min="12547" max="12547" width="9.42578125" customWidth="1"/>
    <col min="12548" max="12548" width="7" customWidth="1"/>
    <col min="12549" max="12549" width="12.42578125" customWidth="1"/>
    <col min="12550" max="12550" width="9.28515625" customWidth="1"/>
    <col min="12551" max="12551" width="11.28515625" customWidth="1"/>
    <col min="12552" max="12552" width="12.5703125" customWidth="1"/>
    <col min="12801" max="12801" width="75.7109375" customWidth="1"/>
    <col min="12802" max="12802" width="10.140625" customWidth="1"/>
    <col min="12803" max="12803" width="9.42578125" customWidth="1"/>
    <col min="12804" max="12804" width="7" customWidth="1"/>
    <col min="12805" max="12805" width="12.42578125" customWidth="1"/>
    <col min="12806" max="12806" width="9.28515625" customWidth="1"/>
    <col min="12807" max="12807" width="11.28515625" customWidth="1"/>
    <col min="12808" max="12808" width="12.5703125" customWidth="1"/>
    <col min="13057" max="13057" width="75.7109375" customWidth="1"/>
    <col min="13058" max="13058" width="10.140625" customWidth="1"/>
    <col min="13059" max="13059" width="9.42578125" customWidth="1"/>
    <col min="13060" max="13060" width="7" customWidth="1"/>
    <col min="13061" max="13061" width="12.42578125" customWidth="1"/>
    <col min="13062" max="13062" width="9.28515625" customWidth="1"/>
    <col min="13063" max="13063" width="11.28515625" customWidth="1"/>
    <col min="13064" max="13064" width="12.5703125" customWidth="1"/>
    <col min="13313" max="13313" width="75.7109375" customWidth="1"/>
    <col min="13314" max="13314" width="10.140625" customWidth="1"/>
    <col min="13315" max="13315" width="9.42578125" customWidth="1"/>
    <col min="13316" max="13316" width="7" customWidth="1"/>
    <col min="13317" max="13317" width="12.42578125" customWidth="1"/>
    <col min="13318" max="13318" width="9.28515625" customWidth="1"/>
    <col min="13319" max="13319" width="11.28515625" customWidth="1"/>
    <col min="13320" max="13320" width="12.5703125" customWidth="1"/>
    <col min="13569" max="13569" width="75.7109375" customWidth="1"/>
    <col min="13570" max="13570" width="10.140625" customWidth="1"/>
    <col min="13571" max="13571" width="9.42578125" customWidth="1"/>
    <col min="13572" max="13572" width="7" customWidth="1"/>
    <col min="13573" max="13573" width="12.42578125" customWidth="1"/>
    <col min="13574" max="13574" width="9.28515625" customWidth="1"/>
    <col min="13575" max="13575" width="11.28515625" customWidth="1"/>
    <col min="13576" max="13576" width="12.5703125" customWidth="1"/>
    <col min="13825" max="13825" width="75.7109375" customWidth="1"/>
    <col min="13826" max="13826" width="10.140625" customWidth="1"/>
    <col min="13827" max="13827" width="9.42578125" customWidth="1"/>
    <col min="13828" max="13828" width="7" customWidth="1"/>
    <col min="13829" max="13829" width="12.42578125" customWidth="1"/>
    <col min="13830" max="13830" width="9.28515625" customWidth="1"/>
    <col min="13831" max="13831" width="11.28515625" customWidth="1"/>
    <col min="13832" max="13832" width="12.5703125" customWidth="1"/>
    <col min="14081" max="14081" width="75.7109375" customWidth="1"/>
    <col min="14082" max="14082" width="10.140625" customWidth="1"/>
    <col min="14083" max="14083" width="9.42578125" customWidth="1"/>
    <col min="14084" max="14084" width="7" customWidth="1"/>
    <col min="14085" max="14085" width="12.42578125" customWidth="1"/>
    <col min="14086" max="14086" width="9.28515625" customWidth="1"/>
    <col min="14087" max="14087" width="11.28515625" customWidth="1"/>
    <col min="14088" max="14088" width="12.5703125" customWidth="1"/>
    <col min="14337" max="14337" width="75.7109375" customWidth="1"/>
    <col min="14338" max="14338" width="10.140625" customWidth="1"/>
    <col min="14339" max="14339" width="9.42578125" customWidth="1"/>
    <col min="14340" max="14340" width="7" customWidth="1"/>
    <col min="14341" max="14341" width="12.42578125" customWidth="1"/>
    <col min="14342" max="14342" width="9.28515625" customWidth="1"/>
    <col min="14343" max="14343" width="11.28515625" customWidth="1"/>
    <col min="14344" max="14344" width="12.5703125" customWidth="1"/>
    <col min="14593" max="14593" width="75.7109375" customWidth="1"/>
    <col min="14594" max="14594" width="10.140625" customWidth="1"/>
    <col min="14595" max="14595" width="9.42578125" customWidth="1"/>
    <col min="14596" max="14596" width="7" customWidth="1"/>
    <col min="14597" max="14597" width="12.42578125" customWidth="1"/>
    <col min="14598" max="14598" width="9.28515625" customWidth="1"/>
    <col min="14599" max="14599" width="11.28515625" customWidth="1"/>
    <col min="14600" max="14600" width="12.5703125" customWidth="1"/>
    <col min="14849" max="14849" width="75.7109375" customWidth="1"/>
    <col min="14850" max="14850" width="10.140625" customWidth="1"/>
    <col min="14851" max="14851" width="9.42578125" customWidth="1"/>
    <col min="14852" max="14852" width="7" customWidth="1"/>
    <col min="14853" max="14853" width="12.42578125" customWidth="1"/>
    <col min="14854" max="14854" width="9.28515625" customWidth="1"/>
    <col min="14855" max="14855" width="11.28515625" customWidth="1"/>
    <col min="14856" max="14856" width="12.5703125" customWidth="1"/>
    <col min="15105" max="15105" width="75.7109375" customWidth="1"/>
    <col min="15106" max="15106" width="10.140625" customWidth="1"/>
    <col min="15107" max="15107" width="9.42578125" customWidth="1"/>
    <col min="15108" max="15108" width="7" customWidth="1"/>
    <col min="15109" max="15109" width="12.42578125" customWidth="1"/>
    <col min="15110" max="15110" width="9.28515625" customWidth="1"/>
    <col min="15111" max="15111" width="11.28515625" customWidth="1"/>
    <col min="15112" max="15112" width="12.5703125" customWidth="1"/>
    <col min="15361" max="15361" width="75.7109375" customWidth="1"/>
    <col min="15362" max="15362" width="10.140625" customWidth="1"/>
    <col min="15363" max="15363" width="9.42578125" customWidth="1"/>
    <col min="15364" max="15364" width="7" customWidth="1"/>
    <col min="15365" max="15365" width="12.42578125" customWidth="1"/>
    <col min="15366" max="15366" width="9.28515625" customWidth="1"/>
    <col min="15367" max="15367" width="11.28515625" customWidth="1"/>
    <col min="15368" max="15368" width="12.5703125" customWidth="1"/>
    <col min="15617" max="15617" width="75.7109375" customWidth="1"/>
    <col min="15618" max="15618" width="10.140625" customWidth="1"/>
    <col min="15619" max="15619" width="9.42578125" customWidth="1"/>
    <col min="15620" max="15620" width="7" customWidth="1"/>
    <col min="15621" max="15621" width="12.42578125" customWidth="1"/>
    <col min="15622" max="15622" width="9.28515625" customWidth="1"/>
    <col min="15623" max="15623" width="11.28515625" customWidth="1"/>
    <col min="15624" max="15624" width="12.5703125" customWidth="1"/>
    <col min="15873" max="15873" width="75.7109375" customWidth="1"/>
    <col min="15874" max="15874" width="10.140625" customWidth="1"/>
    <col min="15875" max="15875" width="9.42578125" customWidth="1"/>
    <col min="15876" max="15876" width="7" customWidth="1"/>
    <col min="15877" max="15877" width="12.42578125" customWidth="1"/>
    <col min="15878" max="15878" width="9.28515625" customWidth="1"/>
    <col min="15879" max="15879" width="11.28515625" customWidth="1"/>
    <col min="15880" max="15880" width="12.5703125" customWidth="1"/>
    <col min="16129" max="16129" width="75.7109375" customWidth="1"/>
    <col min="16130" max="16130" width="10.140625" customWidth="1"/>
    <col min="16131" max="16131" width="9.42578125" customWidth="1"/>
    <col min="16132" max="16132" width="7" customWidth="1"/>
    <col min="16133" max="16133" width="12.42578125" customWidth="1"/>
    <col min="16134" max="16134" width="9.28515625" customWidth="1"/>
    <col min="16135" max="16135" width="11.28515625" customWidth="1"/>
    <col min="16136" max="16136" width="12.5703125" customWidth="1"/>
  </cols>
  <sheetData>
    <row r="1" spans="1:8" x14ac:dyDescent="0.25">
      <c r="A1" s="259" t="s">
        <v>157</v>
      </c>
      <c r="B1" s="259"/>
      <c r="C1" s="259"/>
      <c r="D1" s="259"/>
      <c r="E1" s="259"/>
      <c r="F1" s="259"/>
      <c r="G1" s="259"/>
      <c r="H1" s="7"/>
    </row>
    <row r="2" spans="1:8" ht="15" customHeight="1" x14ac:dyDescent="0.25">
      <c r="A2" s="262" t="s">
        <v>221</v>
      </c>
      <c r="B2" s="262"/>
      <c r="C2" s="262"/>
      <c r="D2" s="262"/>
      <c r="E2" s="262"/>
      <c r="F2" s="262"/>
      <c r="G2" s="262"/>
      <c r="H2" s="7"/>
    </row>
    <row r="3" spans="1:8" ht="15" customHeight="1" x14ac:dyDescent="0.25">
      <c r="A3" s="3"/>
      <c r="B3" s="12"/>
      <c r="C3" s="4"/>
      <c r="D3" s="5"/>
      <c r="E3" s="5"/>
      <c r="F3" s="74"/>
      <c r="G3" s="6" t="s">
        <v>208</v>
      </c>
      <c r="H3" s="11"/>
    </row>
    <row r="4" spans="1:8" ht="15" customHeight="1" x14ac:dyDescent="0.25">
      <c r="A4" s="3"/>
      <c r="B4" s="12"/>
      <c r="C4" s="4"/>
      <c r="D4" s="5"/>
      <c r="E4" s="5"/>
      <c r="F4" s="74"/>
      <c r="G4" s="10" t="s">
        <v>1</v>
      </c>
      <c r="H4" s="11"/>
    </row>
    <row r="5" spans="1:8" ht="15" customHeight="1" x14ac:dyDescent="0.25">
      <c r="A5" s="8"/>
      <c r="B5" s="8"/>
      <c r="C5" s="4"/>
      <c r="D5" s="9"/>
      <c r="E5" s="9"/>
      <c r="F5" s="75"/>
      <c r="G5" s="10" t="s">
        <v>2</v>
      </c>
      <c r="H5" s="11"/>
    </row>
    <row r="6" spans="1:8" ht="15.75" customHeight="1" x14ac:dyDescent="0.25">
      <c r="A6" s="8"/>
      <c r="B6" s="8"/>
      <c r="C6" s="4"/>
      <c r="D6" s="9"/>
      <c r="E6" s="263" t="s">
        <v>209</v>
      </c>
      <c r="F6" s="263"/>
      <c r="G6" s="263"/>
      <c r="H6" s="76"/>
    </row>
    <row r="7" spans="1:8" ht="15.75" x14ac:dyDescent="0.25">
      <c r="A7" s="8"/>
      <c r="B7" s="8"/>
      <c r="C7" s="4"/>
      <c r="D7" s="9"/>
      <c r="E7" s="9"/>
      <c r="F7" s="75"/>
      <c r="G7" s="10"/>
    </row>
    <row r="8" spans="1:8" s="17" customFormat="1" ht="15.75" customHeight="1" x14ac:dyDescent="0.25">
      <c r="A8" s="258" t="s">
        <v>210</v>
      </c>
      <c r="B8" s="258"/>
      <c r="C8" s="258"/>
      <c r="D8" s="258"/>
      <c r="E8" s="258"/>
      <c r="F8" s="258"/>
      <c r="G8" s="258"/>
    </row>
    <row r="9" spans="1:8" s="17" customFormat="1" ht="15.75" customHeight="1" x14ac:dyDescent="0.25">
      <c r="A9" s="12"/>
      <c r="B9" s="12"/>
      <c r="C9" s="5"/>
      <c r="D9" s="5"/>
      <c r="E9" s="5"/>
      <c r="F9" s="5"/>
      <c r="G9" s="1" t="s">
        <v>0</v>
      </c>
    </row>
    <row r="10" spans="1:8" ht="57" x14ac:dyDescent="0.25">
      <c r="A10" s="13" t="s">
        <v>3</v>
      </c>
      <c r="B10" s="53" t="s">
        <v>89</v>
      </c>
      <c r="C10" s="77" t="s">
        <v>90</v>
      </c>
      <c r="D10" s="53" t="s">
        <v>91</v>
      </c>
      <c r="E10" s="53" t="s">
        <v>36</v>
      </c>
      <c r="F10" s="53" t="s">
        <v>37</v>
      </c>
      <c r="G10" s="16" t="s">
        <v>6</v>
      </c>
    </row>
    <row r="11" spans="1:8" ht="30" x14ac:dyDescent="0.25">
      <c r="A11" s="57" t="s">
        <v>92</v>
      </c>
      <c r="B11" s="78" t="s">
        <v>93</v>
      </c>
      <c r="C11" s="77"/>
      <c r="D11" s="53"/>
      <c r="E11" s="53"/>
      <c r="F11" s="53"/>
      <c r="G11" s="16"/>
    </row>
    <row r="12" spans="1:8" ht="15.75" x14ac:dyDescent="0.25">
      <c r="A12" s="18" t="s">
        <v>7</v>
      </c>
      <c r="B12" s="222" t="s">
        <v>93</v>
      </c>
      <c r="C12" s="19" t="s">
        <v>8</v>
      </c>
      <c r="D12" s="19" t="s">
        <v>180</v>
      </c>
      <c r="E12" s="19"/>
      <c r="F12" s="19"/>
      <c r="G12" s="20">
        <f>G13+G17+G23+G27</f>
        <v>5191.2</v>
      </c>
    </row>
    <row r="13" spans="1:8" ht="30" x14ac:dyDescent="0.25">
      <c r="A13" s="54" t="s">
        <v>9</v>
      </c>
      <c r="B13" s="78" t="s">
        <v>93</v>
      </c>
      <c r="C13" s="223" t="s">
        <v>8</v>
      </c>
      <c r="D13" s="223" t="s">
        <v>10</v>
      </c>
      <c r="E13" s="55"/>
      <c r="F13" s="55"/>
      <c r="G13" s="91">
        <f>G14</f>
        <v>977.4</v>
      </c>
    </row>
    <row r="14" spans="1:8" ht="24" customHeight="1" x14ac:dyDescent="0.25">
      <c r="A14" s="21" t="s">
        <v>38</v>
      </c>
      <c r="B14" s="78" t="s">
        <v>93</v>
      </c>
      <c r="C14" s="22" t="s">
        <v>8</v>
      </c>
      <c r="D14" s="22" t="s">
        <v>10</v>
      </c>
      <c r="E14" s="56" t="s">
        <v>39</v>
      </c>
      <c r="F14" s="22"/>
      <c r="G14" s="79">
        <f>G15</f>
        <v>977.4</v>
      </c>
    </row>
    <row r="15" spans="1:8" ht="21" customHeight="1" x14ac:dyDescent="0.25">
      <c r="A15" s="23" t="s">
        <v>40</v>
      </c>
      <c r="B15" s="78" t="s">
        <v>93</v>
      </c>
      <c r="C15" s="22" t="s">
        <v>8</v>
      </c>
      <c r="D15" s="22" t="s">
        <v>10</v>
      </c>
      <c r="E15" s="56" t="s">
        <v>41</v>
      </c>
      <c r="F15" s="22"/>
      <c r="G15" s="79">
        <f>G16</f>
        <v>977.4</v>
      </c>
    </row>
    <row r="16" spans="1:8" ht="15" customHeight="1" x14ac:dyDescent="0.25">
      <c r="A16" s="23" t="s">
        <v>42</v>
      </c>
      <c r="B16" s="78" t="s">
        <v>93</v>
      </c>
      <c r="C16" s="22" t="s">
        <v>8</v>
      </c>
      <c r="D16" s="22" t="s">
        <v>10</v>
      </c>
      <c r="E16" s="56" t="s">
        <v>41</v>
      </c>
      <c r="F16" s="22" t="s">
        <v>43</v>
      </c>
      <c r="G16" s="79">
        <v>977.4</v>
      </c>
    </row>
    <row r="17" spans="1:9" ht="15" customHeight="1" x14ac:dyDescent="0.25">
      <c r="A17" s="57" t="s">
        <v>11</v>
      </c>
      <c r="B17" s="78" t="s">
        <v>93</v>
      </c>
      <c r="C17" s="223" t="s">
        <v>8</v>
      </c>
      <c r="D17" s="223" t="s">
        <v>12</v>
      </c>
      <c r="E17" s="55"/>
      <c r="F17" s="55"/>
      <c r="G17" s="91">
        <f>G18</f>
        <v>3581.1</v>
      </c>
    </row>
    <row r="18" spans="1:9" ht="15" customHeight="1" x14ac:dyDescent="0.25">
      <c r="A18" s="24" t="s">
        <v>44</v>
      </c>
      <c r="B18" s="78" t="s">
        <v>93</v>
      </c>
      <c r="C18" s="22" t="s">
        <v>8</v>
      </c>
      <c r="D18" s="22" t="s">
        <v>12</v>
      </c>
      <c r="E18" s="56" t="s">
        <v>45</v>
      </c>
      <c r="F18" s="22"/>
      <c r="G18" s="79">
        <f>G19</f>
        <v>3581.1</v>
      </c>
    </row>
    <row r="19" spans="1:9" ht="30.75" customHeight="1" x14ac:dyDescent="0.25">
      <c r="A19" s="24" t="s">
        <v>46</v>
      </c>
      <c r="B19" s="78" t="s">
        <v>93</v>
      </c>
      <c r="C19" s="22" t="s">
        <v>8</v>
      </c>
      <c r="D19" s="22" t="s">
        <v>12</v>
      </c>
      <c r="E19" s="56" t="s">
        <v>47</v>
      </c>
      <c r="F19" s="22"/>
      <c r="G19" s="79">
        <f>G20+G21+G22</f>
        <v>3581.1</v>
      </c>
    </row>
    <row r="20" spans="1:9" ht="15" customHeight="1" x14ac:dyDescent="0.25">
      <c r="A20" s="23" t="s">
        <v>42</v>
      </c>
      <c r="B20" s="78" t="s">
        <v>93</v>
      </c>
      <c r="C20" s="22" t="s">
        <v>8</v>
      </c>
      <c r="D20" s="22" t="s">
        <v>12</v>
      </c>
      <c r="E20" s="56" t="s">
        <v>47</v>
      </c>
      <c r="F20" s="22" t="s">
        <v>43</v>
      </c>
      <c r="G20" s="79">
        <v>3291.1</v>
      </c>
    </row>
    <row r="21" spans="1:9" x14ac:dyDescent="0.25">
      <c r="A21" s="35" t="s">
        <v>48</v>
      </c>
      <c r="B21" s="78" t="s">
        <v>93</v>
      </c>
      <c r="C21" s="22" t="s">
        <v>8</v>
      </c>
      <c r="D21" s="22" t="s">
        <v>12</v>
      </c>
      <c r="E21" s="56" t="s">
        <v>47</v>
      </c>
      <c r="F21" s="22" t="s">
        <v>49</v>
      </c>
      <c r="G21" s="79">
        <v>280</v>
      </c>
    </row>
    <row r="22" spans="1:9" ht="27.75" customHeight="1" x14ac:dyDescent="0.25">
      <c r="A22" s="23" t="s">
        <v>50</v>
      </c>
      <c r="B22" s="78" t="s">
        <v>93</v>
      </c>
      <c r="C22" s="22" t="s">
        <v>8</v>
      </c>
      <c r="D22" s="22" t="s">
        <v>12</v>
      </c>
      <c r="E22" s="56" t="s">
        <v>47</v>
      </c>
      <c r="F22" s="22" t="s">
        <v>51</v>
      </c>
      <c r="G22" s="79">
        <v>10</v>
      </c>
      <c r="I22" s="80"/>
    </row>
    <row r="23" spans="1:9" x14ac:dyDescent="0.25">
      <c r="A23" s="183" t="s">
        <v>13</v>
      </c>
      <c r="B23" s="78" t="s">
        <v>93</v>
      </c>
      <c r="C23" s="223" t="s">
        <v>8</v>
      </c>
      <c r="D23" s="223" t="s">
        <v>14</v>
      </c>
      <c r="E23" s="55"/>
      <c r="F23" s="55"/>
      <c r="G23" s="91">
        <f>G24</f>
        <v>75</v>
      </c>
      <c r="I23" s="80"/>
    </row>
    <row r="24" spans="1:9" ht="19.5" customHeight="1" x14ac:dyDescent="0.25">
      <c r="A24" s="24" t="s">
        <v>52</v>
      </c>
      <c r="B24" s="78" t="s">
        <v>93</v>
      </c>
      <c r="C24" s="22" t="s">
        <v>8</v>
      </c>
      <c r="D24" s="22" t="s">
        <v>14</v>
      </c>
      <c r="E24" s="56" t="s">
        <v>53</v>
      </c>
      <c r="F24" s="22"/>
      <c r="G24" s="79">
        <f>G25</f>
        <v>75</v>
      </c>
    </row>
    <row r="25" spans="1:9" ht="31.5" customHeight="1" x14ac:dyDescent="0.25">
      <c r="A25" s="24" t="s">
        <v>54</v>
      </c>
      <c r="B25" s="78" t="s">
        <v>93</v>
      </c>
      <c r="C25" s="22" t="s">
        <v>8</v>
      </c>
      <c r="D25" s="22" t="s">
        <v>14</v>
      </c>
      <c r="E25" s="56" t="s">
        <v>55</v>
      </c>
      <c r="F25" s="22"/>
      <c r="G25" s="79">
        <f>G26</f>
        <v>75</v>
      </c>
    </row>
    <row r="26" spans="1:9" ht="17.25" customHeight="1" x14ac:dyDescent="0.25">
      <c r="A26" s="23" t="s">
        <v>50</v>
      </c>
      <c r="B26" s="78" t="s">
        <v>93</v>
      </c>
      <c r="C26" s="22" t="s">
        <v>8</v>
      </c>
      <c r="D26" s="22" t="s">
        <v>14</v>
      </c>
      <c r="E26" s="56" t="s">
        <v>55</v>
      </c>
      <c r="F26" s="22" t="s">
        <v>51</v>
      </c>
      <c r="G26" s="79">
        <v>75</v>
      </c>
    </row>
    <row r="27" spans="1:9" ht="15.75" customHeight="1" x14ac:dyDescent="0.25">
      <c r="A27" s="57" t="s">
        <v>15</v>
      </c>
      <c r="B27" s="78" t="s">
        <v>93</v>
      </c>
      <c r="C27" s="223" t="s">
        <v>8</v>
      </c>
      <c r="D27" s="223" t="s">
        <v>16</v>
      </c>
      <c r="E27" s="55"/>
      <c r="F27" s="55"/>
      <c r="G27" s="91">
        <f>G28+G31</f>
        <v>557.70000000000005</v>
      </c>
    </row>
    <row r="28" spans="1:9" ht="18.75" customHeight="1" x14ac:dyDescent="0.25">
      <c r="A28" s="58" t="s">
        <v>56</v>
      </c>
      <c r="B28" s="78" t="s">
        <v>93</v>
      </c>
      <c r="C28" s="22" t="s">
        <v>8</v>
      </c>
      <c r="D28" s="22" t="s">
        <v>16</v>
      </c>
      <c r="E28" s="56" t="s">
        <v>94</v>
      </c>
      <c r="F28" s="40"/>
      <c r="G28" s="83">
        <f>G29</f>
        <v>33</v>
      </c>
    </row>
    <row r="29" spans="1:9" ht="29.25" customHeight="1" x14ac:dyDescent="0.25">
      <c r="A29" s="58" t="s">
        <v>57</v>
      </c>
      <c r="B29" s="78" t="s">
        <v>93</v>
      </c>
      <c r="C29" s="22" t="s">
        <v>8</v>
      </c>
      <c r="D29" s="22" t="s">
        <v>16</v>
      </c>
      <c r="E29" s="56" t="s">
        <v>95</v>
      </c>
      <c r="F29" s="59"/>
      <c r="G29" s="81">
        <f>G30</f>
        <v>33</v>
      </c>
    </row>
    <row r="30" spans="1:9" ht="24" customHeight="1" x14ac:dyDescent="0.25">
      <c r="A30" s="35" t="s">
        <v>48</v>
      </c>
      <c r="B30" s="78" t="s">
        <v>93</v>
      </c>
      <c r="C30" s="22" t="s">
        <v>8</v>
      </c>
      <c r="D30" s="22" t="s">
        <v>16</v>
      </c>
      <c r="E30" s="56" t="s">
        <v>95</v>
      </c>
      <c r="F30" s="22" t="s">
        <v>49</v>
      </c>
      <c r="G30" s="81">
        <v>33</v>
      </c>
    </row>
    <row r="31" spans="1:9" x14ac:dyDescent="0.25">
      <c r="A31" s="60" t="s">
        <v>58</v>
      </c>
      <c r="B31" s="78" t="s">
        <v>93</v>
      </c>
      <c r="C31" s="22" t="s">
        <v>8</v>
      </c>
      <c r="D31" s="22" t="s">
        <v>16</v>
      </c>
      <c r="E31" s="56" t="s">
        <v>59</v>
      </c>
      <c r="F31" s="22"/>
      <c r="G31" s="237">
        <f>G32+G35+G37</f>
        <v>524.70000000000005</v>
      </c>
    </row>
    <row r="32" spans="1:9" ht="34.5" customHeight="1" x14ac:dyDescent="0.25">
      <c r="A32" s="60" t="s">
        <v>185</v>
      </c>
      <c r="B32" s="78" t="s">
        <v>93</v>
      </c>
      <c r="C32" s="22" t="s">
        <v>8</v>
      </c>
      <c r="D32" s="22" t="s">
        <v>16</v>
      </c>
      <c r="E32" s="56" t="s">
        <v>191</v>
      </c>
      <c r="F32" s="22"/>
      <c r="G32" s="79">
        <v>0</v>
      </c>
    </row>
    <row r="33" spans="1:7" x14ac:dyDescent="0.25">
      <c r="A33" s="60" t="s">
        <v>192</v>
      </c>
      <c r="B33" s="78" t="s">
        <v>93</v>
      </c>
      <c r="C33" s="22" t="s">
        <v>8</v>
      </c>
      <c r="D33" s="22" t="s">
        <v>16</v>
      </c>
      <c r="E33" s="56" t="s">
        <v>186</v>
      </c>
      <c r="F33" s="22"/>
      <c r="G33" s="79">
        <v>0</v>
      </c>
    </row>
    <row r="34" spans="1:7" x14ac:dyDescent="0.25">
      <c r="A34" s="60" t="s">
        <v>48</v>
      </c>
      <c r="B34" s="78" t="s">
        <v>93</v>
      </c>
      <c r="C34" s="22" t="s">
        <v>8</v>
      </c>
      <c r="D34" s="22" t="s">
        <v>16</v>
      </c>
      <c r="E34" s="56" t="s">
        <v>186</v>
      </c>
      <c r="F34" s="22" t="s">
        <v>49</v>
      </c>
      <c r="G34" s="79">
        <v>0</v>
      </c>
    </row>
    <row r="35" spans="1:7" ht="30" x14ac:dyDescent="0.25">
      <c r="A35" s="60" t="s">
        <v>60</v>
      </c>
      <c r="B35" s="78" t="s">
        <v>93</v>
      </c>
      <c r="C35" s="22" t="s">
        <v>8</v>
      </c>
      <c r="D35" s="22" t="s">
        <v>16</v>
      </c>
      <c r="E35" s="56" t="s">
        <v>61</v>
      </c>
      <c r="F35" s="22"/>
      <c r="G35" s="79">
        <f>SUM(G36)</f>
        <v>489.7</v>
      </c>
    </row>
    <row r="36" spans="1:7" x14ac:dyDescent="0.25">
      <c r="A36" s="35" t="s">
        <v>48</v>
      </c>
      <c r="B36" s="78" t="s">
        <v>93</v>
      </c>
      <c r="C36" s="22" t="s">
        <v>8</v>
      </c>
      <c r="D36" s="22" t="s">
        <v>16</v>
      </c>
      <c r="E36" s="56" t="s">
        <v>61</v>
      </c>
      <c r="F36" s="22" t="s">
        <v>49</v>
      </c>
      <c r="G36" s="79">
        <v>489.7</v>
      </c>
    </row>
    <row r="37" spans="1:7" x14ac:dyDescent="0.25">
      <c r="A37" s="23" t="s">
        <v>50</v>
      </c>
      <c r="B37" s="78" t="s">
        <v>93</v>
      </c>
      <c r="C37" s="22" t="s">
        <v>8</v>
      </c>
      <c r="D37" s="22" t="s">
        <v>16</v>
      </c>
      <c r="E37" s="56" t="s">
        <v>61</v>
      </c>
      <c r="F37" s="30" t="s">
        <v>51</v>
      </c>
      <c r="G37" s="82">
        <v>35</v>
      </c>
    </row>
    <row r="38" spans="1:7" ht="15.75" customHeight="1" x14ac:dyDescent="0.25">
      <c r="A38" s="18" t="s">
        <v>17</v>
      </c>
      <c r="B38" s="78" t="s">
        <v>93</v>
      </c>
      <c r="C38" s="25" t="s">
        <v>10</v>
      </c>
      <c r="D38" s="201" t="s">
        <v>180</v>
      </c>
      <c r="E38" s="26"/>
      <c r="F38" s="26"/>
      <c r="G38" s="27">
        <f>G39</f>
        <v>246.3</v>
      </c>
    </row>
    <row r="39" spans="1:7" x14ac:dyDescent="0.25">
      <c r="A39" s="61" t="s">
        <v>18</v>
      </c>
      <c r="B39" s="78" t="s">
        <v>93</v>
      </c>
      <c r="C39" s="224" t="s">
        <v>10</v>
      </c>
      <c r="D39" s="225" t="s">
        <v>19</v>
      </c>
      <c r="E39" s="62"/>
      <c r="F39" s="63"/>
      <c r="G39" s="184">
        <f>G40</f>
        <v>246.3</v>
      </c>
    </row>
    <row r="40" spans="1:7" ht="16.5" customHeight="1" x14ac:dyDescent="0.25">
      <c r="A40" s="64" t="s">
        <v>62</v>
      </c>
      <c r="B40" s="78" t="s">
        <v>93</v>
      </c>
      <c r="C40" s="34" t="s">
        <v>10</v>
      </c>
      <c r="D40" s="22" t="s">
        <v>19</v>
      </c>
      <c r="E40" s="56" t="s">
        <v>63</v>
      </c>
      <c r="F40" s="65"/>
      <c r="G40" s="81">
        <f>G41</f>
        <v>246.3</v>
      </c>
    </row>
    <row r="41" spans="1:7" ht="16.5" customHeight="1" x14ac:dyDescent="0.25">
      <c r="A41" s="66" t="s">
        <v>64</v>
      </c>
      <c r="B41" s="78" t="s">
        <v>93</v>
      </c>
      <c r="C41" s="34" t="s">
        <v>10</v>
      </c>
      <c r="D41" s="22" t="s">
        <v>19</v>
      </c>
      <c r="E41" s="56" t="s">
        <v>65</v>
      </c>
      <c r="F41" s="40"/>
      <c r="G41" s="83">
        <f>G42+G43</f>
        <v>246.3</v>
      </c>
    </row>
    <row r="42" spans="1:7" ht="18" customHeight="1" x14ac:dyDescent="0.25">
      <c r="A42" s="23" t="s">
        <v>42</v>
      </c>
      <c r="B42" s="78" t="s">
        <v>93</v>
      </c>
      <c r="C42" s="34" t="s">
        <v>10</v>
      </c>
      <c r="D42" s="22" t="s">
        <v>19</v>
      </c>
      <c r="E42" s="56" t="s">
        <v>65</v>
      </c>
      <c r="F42" s="40" t="s">
        <v>43</v>
      </c>
      <c r="G42" s="185">
        <v>234.4</v>
      </c>
    </row>
    <row r="43" spans="1:7" ht="15.75" customHeight="1" x14ac:dyDescent="0.25">
      <c r="A43" s="35" t="s">
        <v>48</v>
      </c>
      <c r="B43" s="78" t="s">
        <v>93</v>
      </c>
      <c r="C43" s="34" t="s">
        <v>10</v>
      </c>
      <c r="D43" s="22" t="s">
        <v>19</v>
      </c>
      <c r="E43" s="56" t="s">
        <v>65</v>
      </c>
      <c r="F43" s="40" t="s">
        <v>49</v>
      </c>
      <c r="G43" s="83">
        <v>11.9</v>
      </c>
    </row>
    <row r="44" spans="1:7" ht="18.75" customHeight="1" x14ac:dyDescent="0.25">
      <c r="A44" s="31" t="s">
        <v>20</v>
      </c>
      <c r="B44" s="78" t="s">
        <v>93</v>
      </c>
      <c r="C44" s="32" t="s">
        <v>19</v>
      </c>
      <c r="D44" s="19" t="s">
        <v>180</v>
      </c>
      <c r="E44" s="19"/>
      <c r="F44" s="19"/>
      <c r="G44" s="20">
        <f>G45+G49</f>
        <v>5.5</v>
      </c>
    </row>
    <row r="45" spans="1:7" ht="15.75" customHeight="1" x14ac:dyDescent="0.25">
      <c r="A45" s="54" t="s">
        <v>181</v>
      </c>
      <c r="B45" s="78" t="s">
        <v>93</v>
      </c>
      <c r="C45" s="223" t="s">
        <v>19</v>
      </c>
      <c r="D45" s="223" t="s">
        <v>33</v>
      </c>
      <c r="E45" s="55"/>
      <c r="F45" s="55"/>
      <c r="G45" s="91">
        <f>G46</f>
        <v>3</v>
      </c>
    </row>
    <row r="46" spans="1:7" ht="29.25" customHeight="1" x14ac:dyDescent="0.25">
      <c r="A46" s="21" t="s">
        <v>66</v>
      </c>
      <c r="B46" s="78" t="s">
        <v>93</v>
      </c>
      <c r="C46" s="22" t="s">
        <v>19</v>
      </c>
      <c r="D46" s="22" t="s">
        <v>33</v>
      </c>
      <c r="E46" s="186" t="s">
        <v>67</v>
      </c>
      <c r="F46" s="22"/>
      <c r="G46" s="79">
        <f>G47</f>
        <v>3</v>
      </c>
    </row>
    <row r="47" spans="1:7" ht="29.25" customHeight="1" x14ac:dyDescent="0.25">
      <c r="A47" s="21" t="s">
        <v>68</v>
      </c>
      <c r="B47" s="78" t="s">
        <v>93</v>
      </c>
      <c r="C47" s="22" t="s">
        <v>19</v>
      </c>
      <c r="D47" s="22" t="s">
        <v>33</v>
      </c>
      <c r="E47" s="186" t="s">
        <v>69</v>
      </c>
      <c r="F47" s="22"/>
      <c r="G47" s="79">
        <f>G48</f>
        <v>3</v>
      </c>
    </row>
    <row r="48" spans="1:7" ht="28.5" customHeight="1" x14ac:dyDescent="0.25">
      <c r="A48" s="35" t="s">
        <v>48</v>
      </c>
      <c r="B48" s="78" t="s">
        <v>93</v>
      </c>
      <c r="C48" s="22" t="s">
        <v>19</v>
      </c>
      <c r="D48" s="22" t="s">
        <v>33</v>
      </c>
      <c r="E48" s="186" t="s">
        <v>69</v>
      </c>
      <c r="F48" s="22" t="s">
        <v>49</v>
      </c>
      <c r="G48" s="79">
        <v>3</v>
      </c>
    </row>
    <row r="49" spans="1:7" ht="15.75" customHeight="1" x14ac:dyDescent="0.25">
      <c r="A49" s="187" t="s">
        <v>22</v>
      </c>
      <c r="B49" s="78" t="s">
        <v>93</v>
      </c>
      <c r="C49" s="226" t="s">
        <v>19</v>
      </c>
      <c r="D49" s="223" t="s">
        <v>23</v>
      </c>
      <c r="E49" s="55"/>
      <c r="F49" s="55"/>
      <c r="G49" s="91">
        <f>G50</f>
        <v>2.5</v>
      </c>
    </row>
    <row r="50" spans="1:7" ht="30" customHeight="1" x14ac:dyDescent="0.25">
      <c r="A50" s="33" t="s">
        <v>70</v>
      </c>
      <c r="B50" s="78" t="s">
        <v>93</v>
      </c>
      <c r="C50" s="34" t="s">
        <v>19</v>
      </c>
      <c r="D50" s="22" t="s">
        <v>23</v>
      </c>
      <c r="E50" s="186" t="s">
        <v>71</v>
      </c>
      <c r="F50" s="22"/>
      <c r="G50" s="79">
        <f>SUM(G51+G53)</f>
        <v>2.5</v>
      </c>
    </row>
    <row r="51" spans="1:7" ht="29.25" customHeight="1" x14ac:dyDescent="0.25">
      <c r="A51" s="33" t="s">
        <v>72</v>
      </c>
      <c r="B51" s="78" t="s">
        <v>93</v>
      </c>
      <c r="C51" s="34" t="s">
        <v>19</v>
      </c>
      <c r="D51" s="22" t="s">
        <v>23</v>
      </c>
      <c r="E51" s="186" t="s">
        <v>73</v>
      </c>
      <c r="F51" s="22"/>
      <c r="G51" s="79">
        <f>G52</f>
        <v>1.5</v>
      </c>
    </row>
    <row r="52" spans="1:7" ht="15" customHeight="1" x14ac:dyDescent="0.25">
      <c r="A52" s="35" t="s">
        <v>48</v>
      </c>
      <c r="B52" s="78" t="s">
        <v>93</v>
      </c>
      <c r="C52" s="34" t="s">
        <v>19</v>
      </c>
      <c r="D52" s="22" t="s">
        <v>23</v>
      </c>
      <c r="E52" s="186" t="s">
        <v>73</v>
      </c>
      <c r="F52" s="22" t="s">
        <v>49</v>
      </c>
      <c r="G52" s="79">
        <v>1.5</v>
      </c>
    </row>
    <row r="53" spans="1:7" ht="28.5" customHeight="1" x14ac:dyDescent="0.25">
      <c r="A53" s="33" t="s">
        <v>74</v>
      </c>
      <c r="B53" s="78" t="s">
        <v>93</v>
      </c>
      <c r="C53" s="34" t="s">
        <v>19</v>
      </c>
      <c r="D53" s="22" t="s">
        <v>23</v>
      </c>
      <c r="E53" s="186" t="s">
        <v>75</v>
      </c>
      <c r="F53" s="22"/>
      <c r="G53" s="79">
        <f>G54</f>
        <v>1</v>
      </c>
    </row>
    <row r="54" spans="1:7" ht="16.5" customHeight="1" x14ac:dyDescent="0.25">
      <c r="A54" s="35" t="s">
        <v>48</v>
      </c>
      <c r="B54" s="78" t="s">
        <v>93</v>
      </c>
      <c r="C54" s="34" t="s">
        <v>19</v>
      </c>
      <c r="D54" s="22" t="s">
        <v>23</v>
      </c>
      <c r="E54" s="186" t="s">
        <v>75</v>
      </c>
      <c r="F54" s="22" t="s">
        <v>49</v>
      </c>
      <c r="G54" s="79">
        <v>1</v>
      </c>
    </row>
    <row r="55" spans="1:7" ht="30.75" customHeight="1" x14ac:dyDescent="0.25">
      <c r="A55" s="18" t="s">
        <v>24</v>
      </c>
      <c r="B55" s="78" t="s">
        <v>93</v>
      </c>
      <c r="C55" s="25" t="s">
        <v>12</v>
      </c>
      <c r="D55" s="201" t="s">
        <v>180</v>
      </c>
      <c r="E55" s="26"/>
      <c r="F55" s="26"/>
      <c r="G55" s="27">
        <f>G56+G60+G66</f>
        <v>1118.4000000000001</v>
      </c>
    </row>
    <row r="56" spans="1:7" ht="15.75" customHeight="1" x14ac:dyDescent="0.25">
      <c r="A56" s="67" t="s">
        <v>25</v>
      </c>
      <c r="B56" s="78" t="s">
        <v>93</v>
      </c>
      <c r="C56" s="227" t="s">
        <v>12</v>
      </c>
      <c r="D56" s="227" t="s">
        <v>26</v>
      </c>
      <c r="E56" s="68"/>
      <c r="F56" s="37"/>
      <c r="G56" s="91">
        <f>G57</f>
        <v>25</v>
      </c>
    </row>
    <row r="57" spans="1:7" ht="32.25" customHeight="1" x14ac:dyDescent="0.25">
      <c r="A57" s="39" t="s">
        <v>58</v>
      </c>
      <c r="B57" s="78" t="s">
        <v>93</v>
      </c>
      <c r="C57" s="46" t="s">
        <v>12</v>
      </c>
      <c r="D57" s="46" t="s">
        <v>26</v>
      </c>
      <c r="E57" s="56" t="s">
        <v>59</v>
      </c>
      <c r="F57" s="37"/>
      <c r="G57" s="79">
        <f>G58</f>
        <v>25</v>
      </c>
    </row>
    <row r="58" spans="1:7" ht="15.75" customHeight="1" x14ac:dyDescent="0.25">
      <c r="A58" s="23" t="s">
        <v>60</v>
      </c>
      <c r="B58" s="78" t="s">
        <v>93</v>
      </c>
      <c r="C58" s="46" t="s">
        <v>12</v>
      </c>
      <c r="D58" s="46" t="s">
        <v>26</v>
      </c>
      <c r="E58" s="69" t="s">
        <v>61</v>
      </c>
      <c r="F58" s="37"/>
      <c r="G58" s="79">
        <f>G59</f>
        <v>25</v>
      </c>
    </row>
    <row r="59" spans="1:7" ht="46.5" customHeight="1" x14ac:dyDescent="0.25">
      <c r="A59" s="35" t="s">
        <v>48</v>
      </c>
      <c r="B59" s="78" t="s">
        <v>93</v>
      </c>
      <c r="C59" s="46" t="s">
        <v>12</v>
      </c>
      <c r="D59" s="46" t="s">
        <v>26</v>
      </c>
      <c r="E59" s="69" t="s">
        <v>61</v>
      </c>
      <c r="F59" s="37" t="s">
        <v>49</v>
      </c>
      <c r="G59" s="79">
        <v>25</v>
      </c>
    </row>
    <row r="60" spans="1:7" ht="15" customHeight="1" x14ac:dyDescent="0.25">
      <c r="A60" s="57" t="s">
        <v>27</v>
      </c>
      <c r="B60" s="78" t="s">
        <v>93</v>
      </c>
      <c r="C60" s="224" t="s">
        <v>12</v>
      </c>
      <c r="D60" s="225" t="s">
        <v>21</v>
      </c>
      <c r="E60" s="62"/>
      <c r="F60" s="63"/>
      <c r="G60" s="184">
        <f>G61+G64</f>
        <v>1088.4000000000001</v>
      </c>
    </row>
    <row r="61" spans="1:7" ht="18" customHeight="1" x14ac:dyDescent="0.25">
      <c r="A61" s="39" t="s">
        <v>58</v>
      </c>
      <c r="B61" s="78" t="s">
        <v>93</v>
      </c>
      <c r="C61" s="29" t="s">
        <v>12</v>
      </c>
      <c r="D61" s="30" t="s">
        <v>21</v>
      </c>
      <c r="E61" s="56" t="s">
        <v>59</v>
      </c>
      <c r="F61" s="65"/>
      <c r="G61" s="81">
        <f>G62</f>
        <v>1088.4000000000001</v>
      </c>
    </row>
    <row r="62" spans="1:7" ht="14.25" customHeight="1" x14ac:dyDescent="0.25">
      <c r="A62" s="23" t="s">
        <v>76</v>
      </c>
      <c r="B62" s="78" t="s">
        <v>93</v>
      </c>
      <c r="C62" s="34" t="s">
        <v>12</v>
      </c>
      <c r="D62" s="22" t="s">
        <v>21</v>
      </c>
      <c r="E62" s="56" t="s">
        <v>77</v>
      </c>
      <c r="F62" s="40"/>
      <c r="G62" s="83">
        <f>SUM(G63)</f>
        <v>1088.4000000000001</v>
      </c>
    </row>
    <row r="63" spans="1:7" ht="15" customHeight="1" x14ac:dyDescent="0.25">
      <c r="A63" s="35" t="s">
        <v>48</v>
      </c>
      <c r="B63" s="78" t="s">
        <v>93</v>
      </c>
      <c r="C63" s="34" t="s">
        <v>12</v>
      </c>
      <c r="D63" s="22" t="s">
        <v>21</v>
      </c>
      <c r="E63" s="56" t="s">
        <v>77</v>
      </c>
      <c r="F63" s="40" t="s">
        <v>49</v>
      </c>
      <c r="G63" s="83">
        <v>1088.4000000000001</v>
      </c>
    </row>
    <row r="64" spans="1:7" ht="18" customHeight="1" x14ac:dyDescent="0.25">
      <c r="A64" s="57" t="s">
        <v>167</v>
      </c>
      <c r="B64" s="78" t="s">
        <v>93</v>
      </c>
      <c r="C64" s="226" t="s">
        <v>12</v>
      </c>
      <c r="D64" s="223" t="s">
        <v>21</v>
      </c>
      <c r="E64" s="188" t="s">
        <v>175</v>
      </c>
      <c r="F64" s="189"/>
      <c r="G64" s="190">
        <f>SUM(G65)</f>
        <v>0</v>
      </c>
    </row>
    <row r="65" spans="1:7" ht="15.75" customHeight="1" x14ac:dyDescent="0.25">
      <c r="A65" s="238" t="s">
        <v>184</v>
      </c>
      <c r="B65" s="78" t="s">
        <v>93</v>
      </c>
      <c r="C65" s="34" t="s">
        <v>12</v>
      </c>
      <c r="D65" s="22" t="s">
        <v>21</v>
      </c>
      <c r="E65" s="56" t="s">
        <v>175</v>
      </c>
      <c r="F65" s="40" t="s">
        <v>168</v>
      </c>
      <c r="G65" s="83">
        <v>0</v>
      </c>
    </row>
    <row r="66" spans="1:7" ht="15.75" customHeight="1" x14ac:dyDescent="0.25">
      <c r="A66" s="67" t="s">
        <v>165</v>
      </c>
      <c r="B66" s="78" t="s">
        <v>93</v>
      </c>
      <c r="C66" s="226" t="s">
        <v>12</v>
      </c>
      <c r="D66" s="223" t="s">
        <v>166</v>
      </c>
      <c r="E66" s="179" t="s">
        <v>61</v>
      </c>
      <c r="F66" s="189"/>
      <c r="G66" s="190">
        <f>SUM(G67)</f>
        <v>5</v>
      </c>
    </row>
    <row r="67" spans="1:7" s="84" customFormat="1" x14ac:dyDescent="0.25">
      <c r="A67" s="35" t="s">
        <v>48</v>
      </c>
      <c r="B67" s="78" t="s">
        <v>93</v>
      </c>
      <c r="C67" s="34" t="s">
        <v>12</v>
      </c>
      <c r="D67" s="22" t="s">
        <v>166</v>
      </c>
      <c r="E67" s="180" t="s">
        <v>61</v>
      </c>
      <c r="F67" s="40" t="s">
        <v>49</v>
      </c>
      <c r="G67" s="83">
        <v>5</v>
      </c>
    </row>
    <row r="68" spans="1:7" s="84" customFormat="1" ht="15.75" x14ac:dyDescent="0.25">
      <c r="A68" s="38" t="s">
        <v>28</v>
      </c>
      <c r="B68" s="78" t="s">
        <v>93</v>
      </c>
      <c r="C68" s="19" t="s">
        <v>26</v>
      </c>
      <c r="D68" s="19" t="s">
        <v>180</v>
      </c>
      <c r="E68" s="19"/>
      <c r="F68" s="19"/>
      <c r="G68" s="20">
        <f>G69+G73+G77</f>
        <v>155</v>
      </c>
    </row>
    <row r="69" spans="1:7" s="84" customFormat="1" x14ac:dyDescent="0.25">
      <c r="A69" s="191" t="s">
        <v>99</v>
      </c>
      <c r="B69" s="78" t="s">
        <v>93</v>
      </c>
      <c r="C69" s="228" t="s">
        <v>26</v>
      </c>
      <c r="D69" s="228" t="s">
        <v>8</v>
      </c>
      <c r="E69" s="189"/>
      <c r="F69" s="189"/>
      <c r="G69" s="190">
        <f>G70</f>
        <v>5</v>
      </c>
    </row>
    <row r="70" spans="1:7" s="84" customFormat="1" x14ac:dyDescent="0.25">
      <c r="A70" s="39" t="s">
        <v>58</v>
      </c>
      <c r="B70" s="78" t="s">
        <v>93</v>
      </c>
      <c r="C70" s="40" t="s">
        <v>26</v>
      </c>
      <c r="D70" s="40" t="s">
        <v>8</v>
      </c>
      <c r="E70" s="56" t="s">
        <v>71</v>
      </c>
      <c r="F70" s="40"/>
      <c r="G70" s="83">
        <f>G71</f>
        <v>5</v>
      </c>
    </row>
    <row r="71" spans="1:7" s="84" customFormat="1" x14ac:dyDescent="0.25">
      <c r="A71" s="39" t="s">
        <v>169</v>
      </c>
      <c r="B71" s="78" t="s">
        <v>93</v>
      </c>
      <c r="C71" s="40" t="s">
        <v>26</v>
      </c>
      <c r="D71" s="40" t="s">
        <v>8</v>
      </c>
      <c r="E71" s="186" t="s">
        <v>152</v>
      </c>
      <c r="F71" s="40"/>
      <c r="G71" s="83">
        <f>G72</f>
        <v>5</v>
      </c>
    </row>
    <row r="72" spans="1:7" s="85" customFormat="1" x14ac:dyDescent="0.25">
      <c r="A72" s="35" t="s">
        <v>48</v>
      </c>
      <c r="B72" s="78" t="s">
        <v>93</v>
      </c>
      <c r="C72" s="40" t="s">
        <v>26</v>
      </c>
      <c r="D72" s="40" t="s">
        <v>8</v>
      </c>
      <c r="E72" s="186" t="s">
        <v>152</v>
      </c>
      <c r="F72" s="22" t="s">
        <v>49</v>
      </c>
      <c r="G72" s="83">
        <v>5</v>
      </c>
    </row>
    <row r="73" spans="1:7" s="73" customFormat="1" x14ac:dyDescent="0.25">
      <c r="A73" s="191" t="s">
        <v>29</v>
      </c>
      <c r="B73" s="78" t="s">
        <v>93</v>
      </c>
      <c r="C73" s="228" t="s">
        <v>26</v>
      </c>
      <c r="D73" s="228" t="s">
        <v>10</v>
      </c>
      <c r="E73" s="189"/>
      <c r="F73" s="189"/>
      <c r="G73" s="190">
        <f>G74</f>
        <v>50</v>
      </c>
    </row>
    <row r="74" spans="1:7" s="73" customFormat="1" x14ac:dyDescent="0.25">
      <c r="A74" s="39" t="s">
        <v>58</v>
      </c>
      <c r="B74" s="78" t="s">
        <v>93</v>
      </c>
      <c r="C74" s="40" t="s">
        <v>26</v>
      </c>
      <c r="D74" s="40" t="s">
        <v>10</v>
      </c>
      <c r="E74" s="56" t="s">
        <v>71</v>
      </c>
      <c r="F74" s="40"/>
      <c r="G74" s="83">
        <f>G75</f>
        <v>50</v>
      </c>
    </row>
    <row r="75" spans="1:7" s="2" customFormat="1" x14ac:dyDescent="0.25">
      <c r="A75" s="39" t="s">
        <v>170</v>
      </c>
      <c r="B75" s="78" t="s">
        <v>93</v>
      </c>
      <c r="C75" s="40" t="s">
        <v>26</v>
      </c>
      <c r="D75" s="40" t="s">
        <v>10</v>
      </c>
      <c r="E75" s="186" t="s">
        <v>73</v>
      </c>
      <c r="F75" s="40"/>
      <c r="G75" s="83">
        <f>G76</f>
        <v>50</v>
      </c>
    </row>
    <row r="76" spans="1:7" s="2" customFormat="1" x14ac:dyDescent="0.25">
      <c r="A76" s="35" t="s">
        <v>48</v>
      </c>
      <c r="B76" s="78" t="s">
        <v>93</v>
      </c>
      <c r="C76" s="40" t="s">
        <v>26</v>
      </c>
      <c r="D76" s="40" t="s">
        <v>10</v>
      </c>
      <c r="E76" s="186" t="s">
        <v>73</v>
      </c>
      <c r="F76" s="22" t="s">
        <v>49</v>
      </c>
      <c r="G76" s="83">
        <v>50</v>
      </c>
    </row>
    <row r="77" spans="1:7" s="2" customFormat="1" x14ac:dyDescent="0.25">
      <c r="A77" s="70" t="s">
        <v>30</v>
      </c>
      <c r="B77" s="78" t="s">
        <v>93</v>
      </c>
      <c r="C77" s="223" t="s">
        <v>26</v>
      </c>
      <c r="D77" s="223" t="s">
        <v>19</v>
      </c>
      <c r="E77" s="55"/>
      <c r="F77" s="55"/>
      <c r="G77" s="239">
        <f>G78+G87</f>
        <v>100</v>
      </c>
    </row>
    <row r="78" spans="1:7" s="2" customFormat="1" x14ac:dyDescent="0.25">
      <c r="A78" s="70" t="s">
        <v>154</v>
      </c>
      <c r="B78" s="229" t="s">
        <v>93</v>
      </c>
      <c r="C78" s="223" t="s">
        <v>26</v>
      </c>
      <c r="D78" s="230" t="s">
        <v>19</v>
      </c>
      <c r="E78" s="194"/>
      <c r="F78" s="55"/>
      <c r="G78" s="231">
        <f>SUM(G79)</f>
        <v>0</v>
      </c>
    </row>
    <row r="79" spans="1:7" s="2" customFormat="1" x14ac:dyDescent="0.25">
      <c r="A79" s="35" t="s">
        <v>154</v>
      </c>
      <c r="B79" s="195" t="s">
        <v>93</v>
      </c>
      <c r="C79" s="223" t="s">
        <v>26</v>
      </c>
      <c r="D79" s="22" t="s">
        <v>19</v>
      </c>
      <c r="E79" s="195" t="s">
        <v>155</v>
      </c>
      <c r="F79" s="55"/>
      <c r="G79" s="216">
        <f>SUM(G80+G81+G83+G85)</f>
        <v>0</v>
      </c>
    </row>
    <row r="80" spans="1:7" s="2" customFormat="1" x14ac:dyDescent="0.25">
      <c r="A80" s="23" t="s">
        <v>50</v>
      </c>
      <c r="B80" s="196" t="s">
        <v>93</v>
      </c>
      <c r="C80" s="22" t="s">
        <v>26</v>
      </c>
      <c r="D80" s="22" t="s">
        <v>19</v>
      </c>
      <c r="E80" s="196" t="s">
        <v>155</v>
      </c>
      <c r="F80" s="22" t="s">
        <v>51</v>
      </c>
      <c r="G80" s="91">
        <v>0</v>
      </c>
    </row>
    <row r="81" spans="1:7" s="2" customFormat="1" x14ac:dyDescent="0.25">
      <c r="A81" s="35" t="s">
        <v>154</v>
      </c>
      <c r="B81" s="195" t="s">
        <v>93</v>
      </c>
      <c r="C81" s="22" t="s">
        <v>26</v>
      </c>
      <c r="D81" s="22" t="s">
        <v>19</v>
      </c>
      <c r="E81" s="195" t="s">
        <v>155</v>
      </c>
      <c r="F81" s="22"/>
      <c r="G81" s="216">
        <f>SUM(G82)</f>
        <v>0</v>
      </c>
    </row>
    <row r="82" spans="1:7" s="2" customFormat="1" x14ac:dyDescent="0.25">
      <c r="A82" s="23" t="s">
        <v>50</v>
      </c>
      <c r="B82" s="200" t="s">
        <v>93</v>
      </c>
      <c r="C82" s="22" t="s">
        <v>26</v>
      </c>
      <c r="D82" s="22" t="s">
        <v>19</v>
      </c>
      <c r="E82" s="200" t="s">
        <v>211</v>
      </c>
      <c r="F82" s="22" t="s">
        <v>51</v>
      </c>
      <c r="G82" s="91">
        <v>0</v>
      </c>
    </row>
    <row r="83" spans="1:7" s="2" customFormat="1" ht="15.75" customHeight="1" x14ac:dyDescent="0.25">
      <c r="A83" s="35" t="s">
        <v>154</v>
      </c>
      <c r="B83" s="195" t="s">
        <v>93</v>
      </c>
      <c r="C83" s="223" t="s">
        <v>26</v>
      </c>
      <c r="D83" s="22" t="s">
        <v>19</v>
      </c>
      <c r="E83" s="195" t="s">
        <v>211</v>
      </c>
      <c r="F83" s="55"/>
      <c r="G83" s="216">
        <f>SUM(G84)</f>
        <v>0</v>
      </c>
    </row>
    <row r="84" spans="1:7" s="2" customFormat="1" ht="15.75" customHeight="1" x14ac:dyDescent="0.25">
      <c r="A84" s="35" t="s">
        <v>48</v>
      </c>
      <c r="B84" s="196" t="s">
        <v>93</v>
      </c>
      <c r="C84" s="22" t="s">
        <v>26</v>
      </c>
      <c r="D84" s="22" t="s">
        <v>19</v>
      </c>
      <c r="E84" s="196" t="s">
        <v>155</v>
      </c>
      <c r="F84" s="22" t="s">
        <v>49</v>
      </c>
      <c r="G84" s="91">
        <v>0</v>
      </c>
    </row>
    <row r="85" spans="1:7" s="2" customFormat="1" ht="15.75" customHeight="1" x14ac:dyDescent="0.25">
      <c r="A85" s="35" t="s">
        <v>154</v>
      </c>
      <c r="B85" s="195" t="s">
        <v>93</v>
      </c>
      <c r="C85" s="223" t="s">
        <v>26</v>
      </c>
      <c r="D85" s="22" t="s">
        <v>19</v>
      </c>
      <c r="E85" s="195" t="s">
        <v>155</v>
      </c>
      <c r="F85" s="55"/>
      <c r="G85" s="216">
        <f>SUM(G86)</f>
        <v>0</v>
      </c>
    </row>
    <row r="86" spans="1:7" s="2" customFormat="1" ht="15.75" customHeight="1" x14ac:dyDescent="0.25">
      <c r="A86" s="35" t="s">
        <v>48</v>
      </c>
      <c r="B86" s="196" t="s">
        <v>93</v>
      </c>
      <c r="C86" s="22" t="s">
        <v>26</v>
      </c>
      <c r="D86" s="22" t="s">
        <v>19</v>
      </c>
      <c r="E86" s="196" t="s">
        <v>156</v>
      </c>
      <c r="F86" s="22" t="s">
        <v>49</v>
      </c>
      <c r="G86" s="91">
        <v>0</v>
      </c>
    </row>
    <row r="87" spans="1:7" s="2" customFormat="1" ht="15.75" customHeight="1" x14ac:dyDescent="0.25">
      <c r="A87" s="71" t="s">
        <v>58</v>
      </c>
      <c r="B87" s="78" t="s">
        <v>93</v>
      </c>
      <c r="C87" s="22" t="s">
        <v>26</v>
      </c>
      <c r="D87" s="22" t="s">
        <v>19</v>
      </c>
      <c r="E87" s="56" t="s">
        <v>59</v>
      </c>
      <c r="F87" s="22"/>
      <c r="G87" s="79">
        <f>G88+G90+G92</f>
        <v>100</v>
      </c>
    </row>
    <row r="88" spans="1:7" s="2" customFormat="1" ht="15.75" customHeight="1" x14ac:dyDescent="0.25">
      <c r="A88" s="71" t="s">
        <v>78</v>
      </c>
      <c r="B88" s="78" t="s">
        <v>93</v>
      </c>
      <c r="C88" s="22" t="s">
        <v>26</v>
      </c>
      <c r="D88" s="22" t="s">
        <v>19</v>
      </c>
      <c r="E88" s="56" t="s">
        <v>171</v>
      </c>
      <c r="F88" s="22"/>
      <c r="G88" s="79">
        <f>G89</f>
        <v>0</v>
      </c>
    </row>
    <row r="89" spans="1:7" s="2" customFormat="1" ht="15.75" customHeight="1" x14ac:dyDescent="0.25">
      <c r="A89" s="35" t="s">
        <v>48</v>
      </c>
      <c r="B89" s="78" t="s">
        <v>93</v>
      </c>
      <c r="C89" s="22" t="s">
        <v>26</v>
      </c>
      <c r="D89" s="22" t="s">
        <v>19</v>
      </c>
      <c r="E89" s="56" t="s">
        <v>171</v>
      </c>
      <c r="F89" s="22" t="s">
        <v>49</v>
      </c>
      <c r="G89" s="79">
        <v>0</v>
      </c>
    </row>
    <row r="90" spans="1:7" s="2" customFormat="1" ht="15.75" customHeight="1" x14ac:dyDescent="0.25">
      <c r="A90" s="71" t="s">
        <v>79</v>
      </c>
      <c r="B90" s="78" t="s">
        <v>93</v>
      </c>
      <c r="C90" s="22" t="s">
        <v>26</v>
      </c>
      <c r="D90" s="22" t="s">
        <v>19</v>
      </c>
      <c r="E90" s="56" t="s">
        <v>97</v>
      </c>
      <c r="F90" s="22"/>
      <c r="G90" s="79">
        <f>G91</f>
        <v>50</v>
      </c>
    </row>
    <row r="91" spans="1:7" s="2" customFormat="1" ht="15.75" customHeight="1" x14ac:dyDescent="0.25">
      <c r="A91" s="35" t="s">
        <v>48</v>
      </c>
      <c r="B91" s="78" t="s">
        <v>93</v>
      </c>
      <c r="C91" s="22" t="s">
        <v>26</v>
      </c>
      <c r="D91" s="22" t="s">
        <v>19</v>
      </c>
      <c r="E91" s="56" t="s">
        <v>97</v>
      </c>
      <c r="F91" s="22" t="s">
        <v>49</v>
      </c>
      <c r="G91" s="79">
        <v>50</v>
      </c>
    </row>
    <row r="92" spans="1:7" s="2" customFormat="1" ht="27" customHeight="1" x14ac:dyDescent="0.25">
      <c r="A92" s="71" t="s">
        <v>80</v>
      </c>
      <c r="B92" s="78" t="s">
        <v>93</v>
      </c>
      <c r="C92" s="22" t="s">
        <v>26</v>
      </c>
      <c r="D92" s="22" t="s">
        <v>19</v>
      </c>
      <c r="E92" s="56" t="s">
        <v>81</v>
      </c>
      <c r="F92" s="22"/>
      <c r="G92" s="79">
        <f>SUM(G93)</f>
        <v>50</v>
      </c>
    </row>
    <row r="93" spans="1:7" s="2" customFormat="1" ht="15.75" customHeight="1" x14ac:dyDescent="0.25">
      <c r="A93" s="35" t="s">
        <v>48</v>
      </c>
      <c r="B93" s="78" t="s">
        <v>93</v>
      </c>
      <c r="C93" s="22" t="s">
        <v>26</v>
      </c>
      <c r="D93" s="22" t="s">
        <v>19</v>
      </c>
      <c r="E93" s="56" t="s">
        <v>81</v>
      </c>
      <c r="F93" s="22" t="s">
        <v>49</v>
      </c>
      <c r="G93" s="79">
        <v>50</v>
      </c>
    </row>
    <row r="94" spans="1:7" s="2" customFormat="1" ht="27" customHeight="1" x14ac:dyDescent="0.2">
      <c r="A94" s="42" t="s">
        <v>182</v>
      </c>
      <c r="B94" s="78" t="s">
        <v>93</v>
      </c>
      <c r="C94" s="43" t="s">
        <v>31</v>
      </c>
      <c r="D94" s="43" t="s">
        <v>180</v>
      </c>
      <c r="E94" s="43"/>
      <c r="F94" s="43"/>
      <c r="G94" s="192">
        <f>G95+G99</f>
        <v>80338.100000000006</v>
      </c>
    </row>
    <row r="95" spans="1:7" s="2" customFormat="1" ht="15.75" customHeight="1" x14ac:dyDescent="0.25">
      <c r="A95" s="72" t="s">
        <v>98</v>
      </c>
      <c r="B95" s="78" t="s">
        <v>93</v>
      </c>
      <c r="C95" s="223" t="s">
        <v>31</v>
      </c>
      <c r="D95" s="223" t="s">
        <v>8</v>
      </c>
      <c r="E95" s="55"/>
      <c r="F95" s="55"/>
      <c r="G95" s="91">
        <f>G96</f>
        <v>50</v>
      </c>
    </row>
    <row r="96" spans="1:7" s="2" customFormat="1" ht="30" x14ac:dyDescent="0.25">
      <c r="A96" s="41" t="s">
        <v>60</v>
      </c>
      <c r="B96" s="78" t="s">
        <v>93</v>
      </c>
      <c r="C96" s="22" t="s">
        <v>31</v>
      </c>
      <c r="D96" s="22" t="s">
        <v>8</v>
      </c>
      <c r="E96" s="56" t="s">
        <v>61</v>
      </c>
      <c r="F96" s="22"/>
      <c r="G96" s="79">
        <f>G97+G98</f>
        <v>50</v>
      </c>
    </row>
    <row r="97" spans="1:7" s="2" customFormat="1" ht="15.75" customHeight="1" x14ac:dyDescent="0.25">
      <c r="A97" s="23" t="s">
        <v>82</v>
      </c>
      <c r="B97" s="78" t="s">
        <v>93</v>
      </c>
      <c r="C97" s="22" t="s">
        <v>31</v>
      </c>
      <c r="D97" s="22" t="s">
        <v>8</v>
      </c>
      <c r="E97" s="56" t="s">
        <v>61</v>
      </c>
      <c r="F97" s="22" t="s">
        <v>49</v>
      </c>
      <c r="G97" s="79">
        <v>50</v>
      </c>
    </row>
    <row r="98" spans="1:7" s="2" customFormat="1" x14ac:dyDescent="0.25">
      <c r="A98" s="23" t="s">
        <v>50</v>
      </c>
      <c r="B98" s="78" t="s">
        <v>93</v>
      </c>
      <c r="C98" s="22" t="s">
        <v>31</v>
      </c>
      <c r="D98" s="22" t="s">
        <v>8</v>
      </c>
      <c r="E98" s="56" t="s">
        <v>61</v>
      </c>
      <c r="F98" s="22" t="s">
        <v>51</v>
      </c>
      <c r="G98" s="79">
        <v>0</v>
      </c>
    </row>
    <row r="99" spans="1:7" s="2" customFormat="1" ht="45" x14ac:dyDescent="0.2">
      <c r="A99" s="57" t="s">
        <v>212</v>
      </c>
      <c r="B99" s="78" t="s">
        <v>93</v>
      </c>
      <c r="C99" s="223" t="s">
        <v>31</v>
      </c>
      <c r="D99" s="240" t="s">
        <v>8</v>
      </c>
      <c r="E99" s="233" t="s">
        <v>213</v>
      </c>
      <c r="F99" s="226"/>
      <c r="G99" s="199">
        <f>SUM(G100)</f>
        <v>80288.100000000006</v>
      </c>
    </row>
    <row r="100" spans="1:7" s="2" customFormat="1" ht="30" x14ac:dyDescent="0.25">
      <c r="A100" s="238" t="s">
        <v>184</v>
      </c>
      <c r="B100" s="78" t="s">
        <v>93</v>
      </c>
      <c r="C100" s="22" t="s">
        <v>31</v>
      </c>
      <c r="D100" s="241" t="s">
        <v>8</v>
      </c>
      <c r="E100" s="56" t="s">
        <v>213</v>
      </c>
      <c r="F100" s="34" t="s">
        <v>168</v>
      </c>
      <c r="G100" s="79">
        <v>80288.100000000006</v>
      </c>
    </row>
    <row r="101" spans="1:7" ht="17.25" x14ac:dyDescent="0.3">
      <c r="A101" s="242" t="s">
        <v>214</v>
      </c>
      <c r="B101" s="243"/>
      <c r="C101" s="244"/>
      <c r="D101" s="245"/>
      <c r="E101" s="246"/>
      <c r="F101" s="247"/>
      <c r="G101" s="248">
        <f>SUM(G102)</f>
        <v>36753.9</v>
      </c>
    </row>
    <row r="102" spans="1:7" ht="45" x14ac:dyDescent="0.25">
      <c r="A102" s="57" t="s">
        <v>215</v>
      </c>
      <c r="B102" s="78" t="s">
        <v>93</v>
      </c>
      <c r="C102" s="22" t="s">
        <v>21</v>
      </c>
      <c r="D102" s="241" t="s">
        <v>10</v>
      </c>
      <c r="E102" s="56" t="s">
        <v>213</v>
      </c>
      <c r="F102" s="34"/>
      <c r="G102" s="79">
        <f>SUM(G103)</f>
        <v>36753.9</v>
      </c>
    </row>
    <row r="103" spans="1:7" ht="30" x14ac:dyDescent="0.25">
      <c r="A103" s="238" t="s">
        <v>184</v>
      </c>
      <c r="B103" s="78" t="s">
        <v>93</v>
      </c>
      <c r="C103" s="22" t="s">
        <v>21</v>
      </c>
      <c r="D103" s="241" t="s">
        <v>10</v>
      </c>
      <c r="E103" s="56" t="s">
        <v>213</v>
      </c>
      <c r="F103" s="34" t="s">
        <v>168</v>
      </c>
      <c r="G103" s="79">
        <v>36753.9</v>
      </c>
    </row>
    <row r="104" spans="1:7" ht="15.75" x14ac:dyDescent="0.25">
      <c r="A104" s="45" t="s">
        <v>32</v>
      </c>
      <c r="B104" s="78" t="s">
        <v>93</v>
      </c>
      <c r="C104" s="19" t="s">
        <v>33</v>
      </c>
      <c r="D104" s="249" t="s">
        <v>180</v>
      </c>
      <c r="E104" s="250"/>
      <c r="F104" s="32"/>
      <c r="G104" s="20">
        <f>G105</f>
        <v>85</v>
      </c>
    </row>
    <row r="105" spans="1:7" x14ac:dyDescent="0.25">
      <c r="A105" s="57" t="s">
        <v>34</v>
      </c>
      <c r="B105" s="78" t="s">
        <v>93</v>
      </c>
      <c r="C105" s="227" t="s">
        <v>33</v>
      </c>
      <c r="D105" s="227" t="s">
        <v>19</v>
      </c>
      <c r="E105" s="251"/>
      <c r="F105" s="68"/>
      <c r="G105" s="91">
        <f>G106+G109</f>
        <v>85</v>
      </c>
    </row>
    <row r="106" spans="1:7" ht="30" x14ac:dyDescent="0.25">
      <c r="A106" s="57" t="s">
        <v>172</v>
      </c>
      <c r="B106" s="78" t="s">
        <v>93</v>
      </c>
      <c r="C106" s="46" t="s">
        <v>33</v>
      </c>
      <c r="D106" s="46" t="s">
        <v>19</v>
      </c>
      <c r="E106" s="46"/>
      <c r="F106" s="46"/>
      <c r="G106" s="91">
        <f>SUM(G107)</f>
        <v>35</v>
      </c>
    </row>
    <row r="107" spans="1:7" x14ac:dyDescent="0.25">
      <c r="A107" s="23" t="s">
        <v>83</v>
      </c>
      <c r="B107" s="78" t="s">
        <v>93</v>
      </c>
      <c r="C107" s="46" t="s">
        <v>33</v>
      </c>
      <c r="D107" s="46" t="s">
        <v>19</v>
      </c>
      <c r="E107" s="46" t="s">
        <v>174</v>
      </c>
      <c r="F107" s="46"/>
      <c r="G107" s="79">
        <f>SUM(G108)</f>
        <v>35</v>
      </c>
    </row>
    <row r="108" spans="1:7" x14ac:dyDescent="0.25">
      <c r="A108" s="23" t="s">
        <v>87</v>
      </c>
      <c r="B108" s="78" t="s">
        <v>93</v>
      </c>
      <c r="C108" s="46" t="s">
        <v>33</v>
      </c>
      <c r="D108" s="46" t="s">
        <v>19</v>
      </c>
      <c r="E108" s="46" t="s">
        <v>173</v>
      </c>
      <c r="F108" s="46" t="s">
        <v>88</v>
      </c>
      <c r="G108" s="79">
        <v>35</v>
      </c>
    </row>
    <row r="109" spans="1:7" x14ac:dyDescent="0.25">
      <c r="A109" s="23" t="s">
        <v>83</v>
      </c>
      <c r="B109" s="78" t="s">
        <v>93</v>
      </c>
      <c r="C109" s="46" t="s">
        <v>33</v>
      </c>
      <c r="D109" s="46" t="s">
        <v>19</v>
      </c>
      <c r="E109" s="46" t="s">
        <v>84</v>
      </c>
      <c r="F109" s="46"/>
      <c r="G109" s="199">
        <f>G110</f>
        <v>50</v>
      </c>
    </row>
    <row r="110" spans="1:7" x14ac:dyDescent="0.25">
      <c r="A110" s="198" t="s">
        <v>85</v>
      </c>
      <c r="B110" s="78" t="s">
        <v>93</v>
      </c>
      <c r="C110" s="46" t="s">
        <v>33</v>
      </c>
      <c r="D110" s="46" t="s">
        <v>19</v>
      </c>
      <c r="E110" s="69" t="s">
        <v>86</v>
      </c>
      <c r="F110" s="46"/>
      <c r="G110" s="79">
        <f>SUM(G111)</f>
        <v>50</v>
      </c>
    </row>
    <row r="111" spans="1:7" x14ac:dyDescent="0.25">
      <c r="A111" s="197" t="s">
        <v>87</v>
      </c>
      <c r="B111" s="78" t="s">
        <v>93</v>
      </c>
      <c r="C111" s="46" t="s">
        <v>33</v>
      </c>
      <c r="D111" s="46" t="s">
        <v>19</v>
      </c>
      <c r="E111" s="69" t="s">
        <v>86</v>
      </c>
      <c r="F111" s="46" t="s">
        <v>88</v>
      </c>
      <c r="G111" s="79">
        <v>50</v>
      </c>
    </row>
    <row r="112" spans="1:7" ht="18.75" x14ac:dyDescent="0.25">
      <c r="A112" s="86" t="s">
        <v>35</v>
      </c>
      <c r="B112" s="86"/>
      <c r="C112" s="87"/>
      <c r="D112" s="88"/>
      <c r="E112" s="88"/>
      <c r="F112" s="88"/>
      <c r="G112" s="193">
        <f>G12+G38+G44+G55+G68+G94+G101+G104</f>
        <v>123893.4</v>
      </c>
    </row>
    <row r="113" spans="1:7" x14ac:dyDescent="0.25">
      <c r="A113"/>
      <c r="B113"/>
      <c r="C113"/>
      <c r="D113"/>
      <c r="E113"/>
      <c r="F113"/>
      <c r="G113"/>
    </row>
    <row r="114" spans="1:7" x14ac:dyDescent="0.25">
      <c r="A114"/>
      <c r="B114"/>
      <c r="C114"/>
      <c r="D114"/>
      <c r="E114"/>
      <c r="F114"/>
      <c r="G114"/>
    </row>
    <row r="115" spans="1:7" x14ac:dyDescent="0.25">
      <c r="A115"/>
      <c r="B115"/>
      <c r="C115"/>
      <c r="D115"/>
      <c r="E115"/>
      <c r="F115"/>
      <c r="G115"/>
    </row>
    <row r="116" spans="1:7" x14ac:dyDescent="0.25">
      <c r="A116"/>
      <c r="B116"/>
      <c r="C116"/>
      <c r="D116"/>
      <c r="E116"/>
      <c r="F116"/>
      <c r="G116"/>
    </row>
    <row r="117" spans="1:7" x14ac:dyDescent="0.25">
      <c r="A117"/>
      <c r="B117"/>
      <c r="C117"/>
      <c r="D117"/>
      <c r="E117"/>
      <c r="F117"/>
      <c r="G117"/>
    </row>
  </sheetData>
  <mergeCells count="4">
    <mergeCell ref="A1:G1"/>
    <mergeCell ref="A2:G2"/>
    <mergeCell ref="E6:G6"/>
    <mergeCell ref="A8:G8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доходы.прил.1</vt:lpstr>
      <vt:lpstr>прилож.6</vt:lpstr>
      <vt:lpstr>прилож.7</vt:lpstr>
      <vt:lpstr>прилож,8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2022-03-18T11:03:38Z</dcterms:modified>
</cp:coreProperties>
</file>